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исеева 10" sheetId="1" r:id="rId1"/>
    <sheet name="Елисеева 10(2019)" sheetId="2" r:id="rId2"/>
    <sheet name="Елисеева 10(2020)" sheetId="3" r:id="rId3"/>
    <sheet name="Елисеева 10(2021)" sheetId="4" r:id="rId4"/>
    <sheet name="Елисеева 10(2022)" sheetId="5" r:id="rId5"/>
    <sheet name="Елисеева 10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'Елисеева 10'!#REF!,'Елисеева 10'!#REF!</definedName>
    <definedName name="Z_6E36EA37_049E_4FAE_B719_2847CD16F858_.wvu.Rows" localSheetId="0" hidden="1">'Елисеева 10'!$42:$45</definedName>
    <definedName name="Z_73C0D023_21BD_4441_8EFA_957546C15799_.wvu.Cols" localSheetId="0" hidden="1">'Елисеева 10'!#REF!,'Елисеева 10'!#REF!</definedName>
    <definedName name="Z_73C0D023_21BD_4441_8EFA_957546C15799_.wvu.Rows" localSheetId="0" hidden="1">'Елисеева 10'!$42:$45</definedName>
    <definedName name="_xlnm.Print_Area" localSheetId="0">'Елисеева 10'!$A$1:$G$60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10" i="5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1" i="5" s="1"/>
  <c r="F35" i="5"/>
  <c r="F34" i="5"/>
  <c r="F33" i="5"/>
  <c r="F30" i="5"/>
  <c r="A2" i="5"/>
  <c r="F61" i="4"/>
  <c r="F57" i="5"/>
  <c r="G26" i="5"/>
  <c r="F26" i="5"/>
  <c r="E26" i="5"/>
  <c r="G10" i="5"/>
  <c r="F10" i="5"/>
  <c r="E5" i="5"/>
  <c r="E3" i="5" s="1"/>
  <c r="E4" i="5"/>
  <c r="F56" i="5" l="1"/>
  <c r="F61" i="5" s="1"/>
  <c r="F64" i="5" s="1"/>
  <c r="F68" i="5" s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40" i="3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16" i="2"/>
  <c r="F57" i="2"/>
  <c r="F33" i="2" l="1"/>
  <c r="E9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6" i="2" s="1"/>
  <c r="F28" i="2"/>
  <c r="F25" i="2"/>
  <c r="G8" i="2"/>
  <c r="G6" i="2"/>
  <c r="A2" i="2"/>
  <c r="F52" i="2"/>
  <c r="G21" i="2"/>
  <c r="F21" i="2"/>
  <c r="E21" i="2"/>
  <c r="G16" i="2"/>
  <c r="F16" i="2"/>
  <c r="F40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<sst xmlns="http://schemas.openxmlformats.org/spreadsheetml/2006/main" count="375" uniqueCount="98">
  <si>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</si>
  <si>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</si>
  <si>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</si>
  <si>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</si>
  <si>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</si>
  <si>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</si>
  <si>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</si>
  <si>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</si>
  <si>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</si>
  <si>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</si>
  <si>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</si>
  <si>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</si>
  <si>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</si>
  <si>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</si>
  <si>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</si>
  <si>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</si>
  <si>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</si>
  <si>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</si>
  <si>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</si>
  <si>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</si>
  <si>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</si>
  <si>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</si>
  <si>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</si>
  <si>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</si>
  <si>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</si>
  <si>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</si>
  <si>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</si>
  <si>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</si>
  <si>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</si>
  <si>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</si>
  <si>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</si>
  <si>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</si>
  <si>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</si>
  <si>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</si>
  <si>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</si>
  <si>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</si>
  <si>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</si>
  <si>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</si>
  <si>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10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</si>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</sst>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2">
          <cell r="W262">
            <v>18926.648129918049</v>
          </cell>
          <cell r="X262">
            <v>3755.8134346752918</v>
          </cell>
          <cell r="Y262">
            <v>1497.3110000000001</v>
          </cell>
          <cell r="AA262">
            <v>0</v>
          </cell>
          <cell r="AB262">
            <v>11330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13680.460000000001</v>
          </cell>
          <cell r="AS262">
            <v>0</v>
          </cell>
          <cell r="AT262">
            <v>0</v>
          </cell>
          <cell r="AY262">
            <v>63040.089891544463</v>
          </cell>
          <cell r="BB262">
            <v>0</v>
          </cell>
          <cell r="BC262">
            <v>0</v>
          </cell>
          <cell r="CN262">
            <v>20351.253302499335</v>
          </cell>
          <cell r="CO262">
            <v>4171.1191914202363</v>
          </cell>
          <cell r="CP262">
            <v>1969.0407</v>
          </cell>
          <cell r="DB262">
            <v>0</v>
          </cell>
          <cell r="DG262">
            <v>17382.354570041425</v>
          </cell>
          <cell r="DU262">
            <v>49605.031143458626</v>
          </cell>
          <cell r="DV262">
            <v>10512.790272142494</v>
          </cell>
          <cell r="DW262">
            <v>9902.1934000000001</v>
          </cell>
          <cell r="EK262">
            <v>0</v>
          </cell>
          <cell r="EQ262">
            <v>42018.869922952887</v>
          </cell>
          <cell r="FB262">
            <v>107993.37136863821</v>
          </cell>
          <cell r="FC262">
            <v>22086.632097525748</v>
          </cell>
          <cell r="FD262">
            <v>1696.5660000000003</v>
          </cell>
          <cell r="FL262">
            <v>1122</v>
          </cell>
          <cell r="FS262">
            <v>81465.061096448146</v>
          </cell>
          <cell r="FX262">
            <v>75490.469138098037</v>
          </cell>
          <cell r="FY262">
            <v>15389.548661674611</v>
          </cell>
          <cell r="FZ262">
            <v>0</v>
          </cell>
          <cell r="GG262">
            <v>1043.1437999999998</v>
          </cell>
          <cell r="GL262">
            <v>50006.400372295546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2">
          <cell r="W262">
            <v>26617.022854381306</v>
          </cell>
          <cell r="X262">
            <v>8200.9902294290605</v>
          </cell>
          <cell r="Y262">
            <v>59745.345700000005</v>
          </cell>
          <cell r="AK262">
            <v>0</v>
          </cell>
          <cell r="AV262">
            <v>0</v>
          </cell>
          <cell r="AY262">
            <v>117333.91093244527</v>
          </cell>
          <cell r="BM262">
            <v>7210</v>
          </cell>
          <cell r="BN262">
            <v>0</v>
          </cell>
          <cell r="CN262">
            <v>23367.453711518952</v>
          </cell>
          <cell r="CO262">
            <v>7243.9106505708769</v>
          </cell>
          <cell r="CP262">
            <v>3255.0059999999999</v>
          </cell>
          <cell r="DB262">
            <v>0</v>
          </cell>
          <cell r="DG262">
            <v>33779.522055106019</v>
          </cell>
          <cell r="DU262">
            <v>62835.432787988677</v>
          </cell>
          <cell r="DV262">
            <v>19333.289197211641</v>
          </cell>
          <cell r="DW262">
            <v>15068.312899999999</v>
          </cell>
          <cell r="EL262">
            <v>0</v>
          </cell>
          <cell r="EQ262">
            <v>54693.990895780124</v>
          </cell>
          <cell r="FB262">
            <v>108559.73870858757</v>
          </cell>
          <cell r="FC262">
            <v>33032.989578958368</v>
          </cell>
          <cell r="FD262">
            <v>1520.2284</v>
          </cell>
          <cell r="FL262">
            <v>0</v>
          </cell>
          <cell r="FS262">
            <v>63463.89628556469</v>
          </cell>
          <cell r="FX262">
            <v>75708.71956201375</v>
          </cell>
          <cell r="FY262">
            <v>23007.633961879739</v>
          </cell>
          <cell r="FZ262">
            <v>0</v>
          </cell>
          <cell r="GG262">
            <v>1629.6335999999999</v>
          </cell>
          <cell r="GL262">
            <v>42277.361795270357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2">
          <cell r="W262">
            <v>19478.167612507943</v>
          </cell>
          <cell r="X262">
            <v>5132.6204158549908</v>
          </cell>
          <cell r="Y262">
            <v>3009.4643000000001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2266</v>
          </cell>
          <cell r="AF262">
            <v>0</v>
          </cell>
          <cell r="AG262">
            <v>0</v>
          </cell>
          <cell r="AH262">
            <v>284.32120000000003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Y262">
            <v>77236.111310236171</v>
          </cell>
          <cell r="BB262">
            <v>0</v>
          </cell>
          <cell r="BC262">
            <v>0</v>
          </cell>
          <cell r="BM262">
            <v>0</v>
          </cell>
          <cell r="CN262">
            <v>21155.860622077184</v>
          </cell>
          <cell r="CO262">
            <v>6558.3167928439289</v>
          </cell>
          <cell r="CP262">
            <v>917.44160000000011</v>
          </cell>
          <cell r="DB262">
            <v>0</v>
          </cell>
          <cell r="DF262">
            <v>19268.477942152625</v>
          </cell>
          <cell r="DU262">
            <v>70454.75169220996</v>
          </cell>
          <cell r="DV262">
            <v>15074.318300914145</v>
          </cell>
          <cell r="DW262">
            <v>6323.17</v>
          </cell>
          <cell r="EK262">
            <v>0</v>
          </cell>
          <cell r="EP262">
            <v>62937.880347075909</v>
          </cell>
          <cell r="FB262">
            <v>105847.85732061583</v>
          </cell>
          <cell r="FC262">
            <v>28750.365534176381</v>
          </cell>
          <cell r="FD262">
            <v>1256.0994000000003</v>
          </cell>
          <cell r="FL262">
            <v>0</v>
          </cell>
          <cell r="FS262">
            <v>62580.148721572281</v>
          </cell>
          <cell r="FX262">
            <v>58694.627034703488</v>
          </cell>
          <cell r="FY262">
            <v>15907.381812359679</v>
          </cell>
          <cell r="FZ262">
            <v>319.26</v>
          </cell>
          <cell r="GG262">
            <v>465.60960000000006</v>
          </cell>
          <cell r="GL262">
            <v>33176.033404356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62">
          <cell r="W262">
            <v>10886.734771282881</v>
          </cell>
          <cell r="X262">
            <v>2609.9020453641356</v>
          </cell>
          <cell r="Y262">
            <v>976.45030000000008</v>
          </cell>
          <cell r="Z262">
            <v>0</v>
          </cell>
          <cell r="AV262">
            <v>0</v>
          </cell>
          <cell r="AY262">
            <v>42623.542945990033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CN262">
            <v>22875.888461834376</v>
          </cell>
          <cell r="CO262">
            <v>6375.6750805805013</v>
          </cell>
          <cell r="CP262">
            <v>182.31</v>
          </cell>
          <cell r="DB262">
            <v>0</v>
          </cell>
          <cell r="DG262">
            <v>20646.565909978948</v>
          </cell>
          <cell r="DL262">
            <v>5385.5924000000005</v>
          </cell>
          <cell r="DP262">
            <v>17902.573599999996</v>
          </cell>
          <cell r="DT262">
            <v>4370.2773499999994</v>
          </cell>
          <cell r="DU262">
            <v>67457.335578638915</v>
          </cell>
          <cell r="DV262">
            <v>14181.814457418996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P262">
            <v>29972.271667651388</v>
          </cell>
          <cell r="EU262">
            <v>204963.07000000004</v>
          </cell>
          <cell r="EW262">
            <v>3690.1262999999999</v>
          </cell>
          <cell r="EY262">
            <v>0</v>
          </cell>
          <cell r="FA262">
            <v>0</v>
          </cell>
          <cell r="FL262">
            <v>558.78660000000002</v>
          </cell>
          <cell r="FS262">
            <v>0</v>
          </cell>
          <cell r="FV262">
            <v>133525.72999999998</v>
          </cell>
          <cell r="FZ262">
            <v>211.22295</v>
          </cell>
          <cell r="GG262">
            <v>5214.1607999999997</v>
          </cell>
          <cell r="GL26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62">
          <cell r="W262">
            <v>113280.76824438342</v>
          </cell>
          <cell r="X262">
            <v>26333.935750443012</v>
          </cell>
          <cell r="Y262">
            <v>64987.53070000001</v>
          </cell>
          <cell r="AV262">
            <v>1.9403075644837352E-7</v>
          </cell>
          <cell r="AW262">
            <v>0</v>
          </cell>
          <cell r="AY262">
            <v>130983.18089065299</v>
          </cell>
          <cell r="CQ262">
            <v>39302.865379679599</v>
          </cell>
          <cell r="CR262">
            <v>9536.298539342537</v>
          </cell>
          <cell r="CS262">
            <v>18482.054965550833</v>
          </cell>
          <cell r="DE262">
            <v>0</v>
          </cell>
          <cell r="DI262">
            <v>30901.18536967468</v>
          </cell>
          <cell r="DX262">
            <v>71664.785729638243</v>
          </cell>
          <cell r="DY262">
            <v>16076.886219762209</v>
          </cell>
          <cell r="DZ262">
            <v>22260.619350000001</v>
          </cell>
          <cell r="EA262">
            <v>0</v>
          </cell>
          <cell r="ET262">
            <v>7034.9999999999991</v>
          </cell>
          <cell r="EU262">
            <v>17024.683495912013</v>
          </cell>
          <cell r="EX262">
            <v>0</v>
          </cell>
          <cell r="EY262">
            <v>0</v>
          </cell>
          <cell r="EZ262">
            <v>0</v>
          </cell>
          <cell r="FB262">
            <v>0</v>
          </cell>
          <cell r="FQ262">
            <v>15600.343649999999</v>
          </cell>
          <cell r="FR262">
            <v>0</v>
          </cell>
          <cell r="GH262">
            <v>338488.80000000005</v>
          </cell>
          <cell r="GK262">
            <v>5872.8180000000002</v>
          </cell>
          <cell r="GL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62">
          <cell r="CQ262">
            <v>10794.184360496733</v>
          </cell>
          <cell r="CR262">
            <v>2652.0393328942637</v>
          </cell>
          <cell r="CS262">
            <v>4807.2391338127736</v>
          </cell>
          <cell r="DI262">
            <v>8032.7258601135582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2">
          <cell r="W262">
            <v>11525.130584790597</v>
          </cell>
          <cell r="X262">
            <v>2875.2790720293806</v>
          </cell>
          <cell r="Y262">
            <v>23739.264900000002</v>
          </cell>
          <cell r="AV262">
            <v>2060.0000000222217</v>
          </cell>
          <cell r="AW262">
            <v>-20419.585200000001</v>
          </cell>
          <cell r="AX262">
            <v>14820.192291479774</v>
          </cell>
          <cell r="CT262">
            <v>91693.665000000008</v>
          </cell>
          <cell r="ED262">
            <v>169513.63000000003</v>
          </cell>
          <cell r="EE262">
            <v>14009.884915016526</v>
          </cell>
          <cell r="EF262">
            <v>3328.4027140179251</v>
          </cell>
          <cell r="EG262">
            <v>23682.312449999998</v>
          </cell>
          <cell r="FA262">
            <v>0</v>
          </cell>
          <cell r="FB262">
            <v>3504.1326374837117</v>
          </cell>
          <cell r="FE262">
            <v>0</v>
          </cell>
          <cell r="FF262">
            <v>0</v>
          </cell>
          <cell r="FH262">
            <v>0</v>
          </cell>
          <cell r="FX262">
            <v>30492.292949999995</v>
          </cell>
          <cell r="FY262">
            <v>0</v>
          </cell>
          <cell r="GO262">
            <v>386011.6</v>
          </cell>
          <cell r="GP262">
            <v>0</v>
          </cell>
          <cell r="GR262">
            <v>5537.2284000000018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10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94" t="s">
        <v>51</v>
      </c>
      <c r="B1" s="94"/>
      <c r="C1" s="94"/>
      <c r="D1" s="94"/>
      <c r="E1" s="94"/>
      <c r="F1" s="94"/>
      <c r="G1" s="95"/>
    </row>
    <row r="2" spans="1:8" ht="21" customHeight="1" x14ac:dyDescent="0.25">
      <c r="A2" s="96" t="s">
        <v>38</v>
      </c>
      <c r="B2" s="97"/>
      <c r="C2" s="97"/>
      <c r="D2" s="97"/>
      <c r="E2" s="97"/>
      <c r="F2" s="97"/>
      <c r="G2" s="97"/>
    </row>
    <row r="3" spans="1:8" ht="14.25" hidden="1" customHeight="1" x14ac:dyDescent="0.25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8" ht="14.25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8" ht="14.25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8" ht="15.6" x14ac:dyDescent="0.3">
      <c r="A9" s="112" t="s">
        <v>8</v>
      </c>
      <c r="B9" s="113"/>
      <c r="C9" s="113"/>
      <c r="D9" s="114"/>
      <c r="E9" s="16">
        <f>SUM(E10:E14)</f>
        <v>2801212.98</v>
      </c>
      <c r="F9" s="16">
        <f t="shared" ref="F9:G9" si="0">SUM(F10:F14)</f>
        <v>2775269.69</v>
      </c>
      <c r="G9" s="16">
        <f t="shared" si="0"/>
        <v>479599.67</v>
      </c>
    </row>
    <row r="10" spans="1:8" ht="13.2" customHeight="1" x14ac:dyDescent="0.3">
      <c r="A10" s="100" t="s">
        <v>9</v>
      </c>
      <c r="B10" s="101"/>
      <c r="C10" s="101"/>
      <c r="D10" s="102"/>
      <c r="E10" s="17">
        <v>1191957.8600000001</v>
      </c>
      <c r="F10" s="17">
        <v>1150792.92</v>
      </c>
      <c r="G10" s="18">
        <v>253632.81</v>
      </c>
    </row>
    <row r="11" spans="1:8" ht="14.4" customHeight="1" x14ac:dyDescent="0.3">
      <c r="A11" s="100" t="s">
        <v>10</v>
      </c>
      <c r="B11" s="101"/>
      <c r="C11" s="101"/>
      <c r="D11" s="102"/>
      <c r="E11" s="17">
        <v>679066.87</v>
      </c>
      <c r="F11" s="17">
        <v>686156.92</v>
      </c>
      <c r="G11" s="18">
        <v>92571.63</v>
      </c>
    </row>
    <row r="12" spans="1:8" ht="13.95" customHeight="1" x14ac:dyDescent="0.3">
      <c r="A12" s="100" t="s">
        <v>11</v>
      </c>
      <c r="B12" s="101"/>
      <c r="C12" s="101"/>
      <c r="D12" s="102"/>
      <c r="E12" s="17">
        <v>158450.78</v>
      </c>
      <c r="F12" s="17">
        <v>161961.26999999999</v>
      </c>
      <c r="G12" s="18">
        <v>20013.3</v>
      </c>
    </row>
    <row r="13" spans="1:8" ht="13.5" customHeight="1" x14ac:dyDescent="0.3">
      <c r="A13" s="100" t="s">
        <v>12</v>
      </c>
      <c r="B13" s="101"/>
      <c r="C13" s="101"/>
      <c r="D13" s="102"/>
      <c r="E13" s="17">
        <v>176977.12</v>
      </c>
      <c r="F13" s="17">
        <v>178867.79</v>
      </c>
      <c r="G13" s="18">
        <v>24261.88</v>
      </c>
    </row>
    <row r="14" spans="1:8" ht="14.4" customHeight="1" x14ac:dyDescent="0.3">
      <c r="A14" s="93" t="s">
        <v>13</v>
      </c>
      <c r="B14" s="93"/>
      <c r="C14" s="93"/>
      <c r="D14" s="93"/>
      <c r="E14" s="17">
        <v>594760.35</v>
      </c>
      <c r="F14" s="17">
        <v>597490.79</v>
      </c>
      <c r="G14" s="18">
        <v>89120.05</v>
      </c>
    </row>
    <row r="15" spans="1:8" ht="15.6" x14ac:dyDescent="0.3">
      <c r="A15" s="103" t="s">
        <v>41</v>
      </c>
      <c r="B15" s="104"/>
      <c r="C15" s="104"/>
      <c r="D15" s="105"/>
      <c r="E15" s="16">
        <f>SUM(E16:E19)</f>
        <v>1132365.83</v>
      </c>
      <c r="F15" s="16">
        <f t="shared" ref="F15:G15" si="1">SUM(F16:F19)</f>
        <v>1143580.18</v>
      </c>
      <c r="G15" s="16">
        <f t="shared" si="1"/>
        <v>158973.57</v>
      </c>
    </row>
    <row r="16" spans="1:8" ht="33.6" customHeight="1" x14ac:dyDescent="0.3">
      <c r="A16" s="106" t="s">
        <v>43</v>
      </c>
      <c r="B16" s="107"/>
      <c r="C16" s="107"/>
      <c r="D16" s="108"/>
      <c r="E16" s="17">
        <v>1057400.8</v>
      </c>
      <c r="F16" s="17">
        <v>1070785.48</v>
      </c>
      <c r="G16" s="18">
        <v>150055.26</v>
      </c>
    </row>
    <row r="17" spans="1:10" ht="15.6" x14ac:dyDescent="0.3">
      <c r="A17" s="93" t="s">
        <v>44</v>
      </c>
      <c r="B17" s="93"/>
      <c r="C17" s="93"/>
      <c r="D17" s="93"/>
      <c r="E17" s="17">
        <v>2748.77</v>
      </c>
      <c r="F17" s="17">
        <v>2688.72</v>
      </c>
      <c r="G17" s="18">
        <v>325.10000000000002</v>
      </c>
    </row>
    <row r="18" spans="1:10" ht="15.6" x14ac:dyDescent="0.3">
      <c r="A18" s="93" t="s">
        <v>45</v>
      </c>
      <c r="B18" s="93"/>
      <c r="C18" s="93"/>
      <c r="D18" s="93"/>
      <c r="E18" s="17"/>
      <c r="F18" s="17"/>
      <c r="G18" s="18"/>
    </row>
    <row r="19" spans="1:10" ht="15.6" x14ac:dyDescent="0.3">
      <c r="A19" s="93" t="s">
        <v>46</v>
      </c>
      <c r="B19" s="93"/>
      <c r="C19" s="93"/>
      <c r="D19" s="93"/>
      <c r="E19" s="17">
        <v>72216.259999999995</v>
      </c>
      <c r="F19" s="17">
        <v>70105.98</v>
      </c>
      <c r="G19" s="18">
        <v>8593.2099999999991</v>
      </c>
    </row>
    <row r="20" spans="1:10" ht="15.6" x14ac:dyDescent="0.3">
      <c r="A20" s="92" t="s">
        <v>14</v>
      </c>
      <c r="B20" s="92"/>
      <c r="C20" s="92"/>
      <c r="D20" s="92"/>
      <c r="E20" s="17"/>
      <c r="F20" s="17"/>
      <c r="G20" s="18"/>
    </row>
    <row r="21" spans="1:10" ht="15.6" x14ac:dyDescent="0.3">
      <c r="A21" s="93" t="s">
        <v>15</v>
      </c>
      <c r="B21" s="93"/>
      <c r="C21" s="93"/>
      <c r="D21" s="93"/>
      <c r="E21" s="17">
        <v>7082.46</v>
      </c>
      <c r="F21" s="17">
        <v>7506.36</v>
      </c>
      <c r="G21" s="18">
        <v>1313.77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5" t="s">
        <v>52</v>
      </c>
      <c r="B24" s="65"/>
      <c r="C24" s="65"/>
      <c r="D24" s="65"/>
      <c r="E24" s="65"/>
      <c r="F24" s="17">
        <v>711821.33378895186</v>
      </c>
      <c r="G24" s="19"/>
      <c r="I24" s="28"/>
    </row>
    <row r="25" spans="1:10" ht="15.75" customHeight="1" x14ac:dyDescent="0.25">
      <c r="A25" s="81" t="s">
        <v>30</v>
      </c>
      <c r="B25" s="82"/>
      <c r="C25" s="82"/>
      <c r="D25" s="82"/>
      <c r="E25" s="83"/>
      <c r="F25" s="77">
        <f>SUM(F27:F31)</f>
        <v>112230.3224561378</v>
      </c>
      <c r="I25" s="28"/>
    </row>
    <row r="26" spans="1:10" ht="28.5" customHeight="1" x14ac:dyDescent="0.25">
      <c r="A26" s="84"/>
      <c r="B26" s="85"/>
      <c r="C26" s="85"/>
      <c r="D26" s="85"/>
      <c r="E26" s="86"/>
      <c r="F26" s="78"/>
      <c r="I26" s="28"/>
    </row>
    <row r="27" spans="1:10" ht="15.6" hidden="1" x14ac:dyDescent="0.3">
      <c r="A27" s="64" t="s">
        <v>16</v>
      </c>
      <c r="B27" s="75"/>
      <c r="C27" s="75"/>
      <c r="D27" s="75"/>
      <c r="E27" s="76"/>
      <c r="F27" s="25">
        <f>'[1]УК ВР декабрь нар'!W262</f>
        <v>18926.648129918049</v>
      </c>
      <c r="I27" s="28"/>
    </row>
    <row r="28" spans="1:10" ht="15.6" hidden="1" x14ac:dyDescent="0.3">
      <c r="A28" s="64" t="s">
        <v>31</v>
      </c>
      <c r="B28" s="75"/>
      <c r="C28" s="75"/>
      <c r="D28" s="75"/>
      <c r="E28" s="76"/>
      <c r="F28" s="25">
        <f>'[1]УК ВР декабрь нар'!X262</f>
        <v>3755.8134346752918</v>
      </c>
      <c r="I28" s="28"/>
    </row>
    <row r="29" spans="1:10" ht="15.6" hidden="1" x14ac:dyDescent="0.3">
      <c r="A29" s="64" t="s">
        <v>18</v>
      </c>
      <c r="B29" s="75"/>
      <c r="C29" s="75"/>
      <c r="D29" s="75"/>
      <c r="E29" s="76"/>
      <c r="F29" s="25">
        <f>'[1]УК ВР декабрь нар'!Y262</f>
        <v>1497.3110000000001</v>
      </c>
      <c r="I29" s="28"/>
    </row>
    <row r="30" spans="1:10" ht="15.6" hidden="1" x14ac:dyDescent="0.3">
      <c r="A30" s="64" t="s">
        <v>19</v>
      </c>
      <c r="B30" s="75"/>
      <c r="C30" s="75"/>
      <c r="D30" s="75"/>
      <c r="E30" s="76"/>
      <c r="F30" s="25">
        <f>'[1]УК ВР декабрь нар'!AA262+'[1]УК ВР декабрь нар'!AB262+'[1]УК ВР декабрь нар'!AC262+'[1]УК ВР декабрь нар'!AD262+'[1]УК ВР декабрь нар'!AE262+'[1]УК ВР декабрь нар'!AF262+'[1]УК ВР декабрь нар'!AG262+'[1]УК ВР декабрь нар'!AH262+'[1]УК ВР декабрь нар'!AJ262+'[1]УК ВР декабрь нар'!AL262+'[1]УК ВР декабрь нар'!AN262+'[1]УК ВР декабрь нар'!AO262+'[1]УК ВР декабрь нар'!AP262+'[1]УК ВР декабрь нар'!AQ262+'[1]УК ВР декабрь нар'!AR262+'[1]УК ВР декабрь нар'!AT262</f>
        <v>25010.46</v>
      </c>
      <c r="I30" s="28"/>
    </row>
    <row r="31" spans="1:10" ht="36.75" hidden="1" customHeight="1" x14ac:dyDescent="0.3">
      <c r="A31" s="66" t="s">
        <v>32</v>
      </c>
      <c r="B31" s="79"/>
      <c r="C31" s="79"/>
      <c r="D31" s="79"/>
      <c r="E31" s="80"/>
      <c r="F31" s="25">
        <f>'[1]УК ВР декабрь нар'!AY262</f>
        <v>63040.089891544463</v>
      </c>
      <c r="I31" s="28"/>
      <c r="J31" s="28"/>
    </row>
    <row r="32" spans="1:10" ht="15.75" customHeight="1" x14ac:dyDescent="0.25">
      <c r="A32" s="81" t="s">
        <v>33</v>
      </c>
      <c r="B32" s="82"/>
      <c r="C32" s="82"/>
      <c r="D32" s="82"/>
      <c r="E32" s="83"/>
      <c r="F32" s="77">
        <f>SUM(F34:F38)+31410.4</f>
        <v>187323.052502515</v>
      </c>
      <c r="I32" s="28"/>
      <c r="J32" s="28"/>
    </row>
    <row r="33" spans="1:10" ht="33" customHeight="1" x14ac:dyDescent="0.25">
      <c r="A33" s="84"/>
      <c r="B33" s="85"/>
      <c r="C33" s="85"/>
      <c r="D33" s="85"/>
      <c r="E33" s="86"/>
      <c r="F33" s="78"/>
      <c r="I33" s="28"/>
      <c r="J33" s="28"/>
    </row>
    <row r="34" spans="1:10" ht="15.6" hidden="1" x14ac:dyDescent="0.3">
      <c r="A34" s="63" t="s">
        <v>16</v>
      </c>
      <c r="B34" s="63"/>
      <c r="C34" s="63"/>
      <c r="D34" s="63"/>
      <c r="E34" s="63"/>
      <c r="F34" s="25">
        <f>'[1]УК ВР декабрь нар'!CN262+'[1]УК ВР декабрь нар'!DU262</f>
        <v>69956.284445957965</v>
      </c>
      <c r="I34" s="28"/>
      <c r="J34" s="28"/>
    </row>
    <row r="35" spans="1:10" ht="15.6" hidden="1" x14ac:dyDescent="0.3">
      <c r="A35" s="63" t="s">
        <v>31</v>
      </c>
      <c r="B35" s="63"/>
      <c r="C35" s="63"/>
      <c r="D35" s="63"/>
      <c r="E35" s="63"/>
      <c r="F35" s="25">
        <f>'[1]УК ВР декабрь нар'!CO262+'[1]УК ВР декабрь нар'!DV262</f>
        <v>14683.90946356273</v>
      </c>
      <c r="I35" s="28"/>
      <c r="J35" s="28"/>
    </row>
    <row r="36" spans="1:10" ht="15.6" hidden="1" x14ac:dyDescent="0.3">
      <c r="A36" s="63" t="s">
        <v>18</v>
      </c>
      <c r="B36" s="63"/>
      <c r="C36" s="63"/>
      <c r="D36" s="63"/>
      <c r="E36" s="63"/>
      <c r="F36" s="25">
        <f>'[1]УК ВР декабрь нар'!CP262+'[1]УК ВР декабрь нар'!DW262</f>
        <v>11871.2341</v>
      </c>
      <c r="I36" s="28"/>
      <c r="J36" s="28"/>
    </row>
    <row r="37" spans="1:10" ht="15.6" hidden="1" x14ac:dyDescent="0.3">
      <c r="A37" s="63" t="s">
        <v>19</v>
      </c>
      <c r="B37" s="63"/>
      <c r="C37" s="63"/>
      <c r="D37" s="63"/>
      <c r="E37" s="63"/>
      <c r="F37" s="25">
        <f>'[1]УК ВР декабрь нар'!AI262+'[1]УК ВР декабрь нар'!AJ262+'[1]УК ВР декабрь нар'!AS262+'[1]УК ВР декабрь нар'!BC262+'[1]УК ВР декабрь нар'!DB262+'[1]УК ВР декабрь нар'!EK262+'[1]УК ВР декабрь нар'!AM262</f>
        <v>0</v>
      </c>
      <c r="I37" s="28"/>
      <c r="J37" s="28"/>
    </row>
    <row r="38" spans="1:10" ht="39.75" hidden="1" customHeight="1" x14ac:dyDescent="0.3">
      <c r="A38" s="66" t="s">
        <v>34</v>
      </c>
      <c r="B38" s="67"/>
      <c r="C38" s="67"/>
      <c r="D38" s="67"/>
      <c r="E38" s="68"/>
      <c r="F38" s="25">
        <f>'[1]УК ВР декабрь нар'!DG262+'[1]УК ВР декабрь нар'!EQ262</f>
        <v>59401.224492994312</v>
      </c>
      <c r="I38" s="28"/>
      <c r="J38" s="28"/>
    </row>
    <row r="39" spans="1:10" ht="32.4" customHeight="1" x14ac:dyDescent="0.3">
      <c r="A39" s="69" t="s">
        <v>35</v>
      </c>
      <c r="B39" s="70"/>
      <c r="C39" s="70"/>
      <c r="D39" s="70"/>
      <c r="E39" s="71"/>
      <c r="F39" s="26">
        <f>SUM(F40:F48)+132353.11</f>
        <v>488646.30253468023</v>
      </c>
      <c r="I39" s="28"/>
    </row>
    <row r="40" spans="1:10" ht="15.6" hidden="1" x14ac:dyDescent="0.3">
      <c r="A40" s="72" t="s">
        <v>20</v>
      </c>
      <c r="B40" s="73"/>
      <c r="C40" s="73"/>
      <c r="D40" s="73"/>
      <c r="E40" s="74"/>
      <c r="F40" s="25">
        <f>'[1]УК ВР декабрь нар'!FB262+'[1]УК ВР декабрь нар'!FX262</f>
        <v>183483.84050673625</v>
      </c>
      <c r="I40" s="28"/>
    </row>
    <row r="41" spans="1:10" ht="15.6" hidden="1" x14ac:dyDescent="0.3">
      <c r="A41" s="64" t="s">
        <v>31</v>
      </c>
      <c r="B41" s="75"/>
      <c r="C41" s="75"/>
      <c r="D41" s="75"/>
      <c r="E41" s="75"/>
      <c r="F41" s="25">
        <f>'[1]УК ВР декабрь нар'!FC262+'[1]УК ВР декабрь нар'!FY262</f>
        <v>37476.180759200361</v>
      </c>
      <c r="I41" s="28"/>
    </row>
    <row r="42" spans="1:10" ht="15.6" hidden="1" customHeight="1" x14ac:dyDescent="0.3">
      <c r="A42" s="63" t="s">
        <v>21</v>
      </c>
      <c r="B42" s="63"/>
      <c r="C42" s="63"/>
      <c r="D42" s="63"/>
      <c r="E42" s="64"/>
      <c r="F42" s="25"/>
      <c r="I42" s="28"/>
    </row>
    <row r="43" spans="1:10" ht="15.6" hidden="1" customHeight="1" x14ac:dyDescent="0.3">
      <c r="A43" s="64" t="s">
        <v>17</v>
      </c>
      <c r="B43" s="75"/>
      <c r="C43" s="75"/>
      <c r="D43" s="75"/>
      <c r="E43" s="75"/>
      <c r="F43" s="25"/>
      <c r="I43" s="28"/>
    </row>
    <row r="44" spans="1:10" ht="15.6" hidden="1" customHeight="1" x14ac:dyDescent="0.3">
      <c r="A44" s="63" t="s">
        <v>22</v>
      </c>
      <c r="B44" s="63"/>
      <c r="C44" s="63"/>
      <c r="D44" s="63"/>
      <c r="E44" s="64"/>
      <c r="F44" s="25"/>
      <c r="I44" s="28"/>
    </row>
    <row r="45" spans="1:10" ht="15.6" hidden="1" customHeight="1" x14ac:dyDescent="0.3">
      <c r="A45" s="64" t="s">
        <v>17</v>
      </c>
      <c r="B45" s="75"/>
      <c r="C45" s="75"/>
      <c r="D45" s="75"/>
      <c r="E45" s="75"/>
      <c r="F45" s="25"/>
      <c r="I45" s="28"/>
    </row>
    <row r="46" spans="1:10" ht="15.6" hidden="1" x14ac:dyDescent="0.3">
      <c r="A46" s="63" t="s">
        <v>18</v>
      </c>
      <c r="B46" s="63"/>
      <c r="C46" s="63"/>
      <c r="D46" s="63"/>
      <c r="E46" s="64"/>
      <c r="F46" s="25">
        <f>'[1]УК ВР декабрь нар'!FD262+'[1]УК ВР декабрь нар'!FZ262</f>
        <v>1696.5660000000003</v>
      </c>
      <c r="I46" s="28"/>
    </row>
    <row r="47" spans="1:10" ht="15.6" hidden="1" x14ac:dyDescent="0.3">
      <c r="A47" s="64" t="s">
        <v>19</v>
      </c>
      <c r="B47" s="75"/>
      <c r="C47" s="75"/>
      <c r="D47" s="75"/>
      <c r="E47" s="75"/>
      <c r="F47" s="25">
        <f>'[1]УК ВР декабрь нар'!GG262+'[1]УК ВР декабрь нар'!FL262+'[1]УК ВР декабрь нар'!BB262+'[1]УК ВР декабрь нар'!AK262</f>
        <v>2165.1437999999998</v>
      </c>
      <c r="I47" s="28"/>
    </row>
    <row r="48" spans="1:10" ht="43.5" hidden="1" customHeight="1" x14ac:dyDescent="0.3">
      <c r="A48" s="66" t="s">
        <v>36</v>
      </c>
      <c r="B48" s="67"/>
      <c r="C48" s="67"/>
      <c r="D48" s="67"/>
      <c r="E48" s="68"/>
      <c r="F48" s="25">
        <f>'[1]УК ВР декабрь нар'!FS262+'[1]УК ВР декабрь нар'!GL262</f>
        <v>131471.46146874368</v>
      </c>
      <c r="I48" s="28"/>
      <c r="J48" s="28"/>
    </row>
    <row r="49" spans="1:12" ht="15.6" hidden="1" customHeight="1" x14ac:dyDescent="0.3">
      <c r="A49" s="69" t="s">
        <v>37</v>
      </c>
      <c r="B49" s="75"/>
      <c r="C49" s="75"/>
      <c r="D49" s="75"/>
      <c r="E49" s="76"/>
      <c r="F49" s="32"/>
      <c r="I49" s="28"/>
    </row>
    <row r="50" spans="1:12" ht="15.6" x14ac:dyDescent="0.3">
      <c r="A50" s="88" t="s">
        <v>47</v>
      </c>
      <c r="B50" s="89"/>
      <c r="C50" s="89"/>
      <c r="D50" s="89"/>
      <c r="E50" s="90"/>
      <c r="F50" s="26">
        <f>F25+F32+F39+F49</f>
        <v>788199.677493333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210695.69</v>
      </c>
      <c r="I51" s="28"/>
      <c r="K51" s="28"/>
      <c r="L51" s="28"/>
    </row>
    <row r="52" spans="1:12" ht="15.6" x14ac:dyDescent="0.3">
      <c r="A52" s="64" t="s">
        <v>23</v>
      </c>
      <c r="B52" s="75"/>
      <c r="C52" s="75"/>
      <c r="D52" s="75"/>
      <c r="E52" s="75"/>
      <c r="F52" s="25">
        <v>107041.18</v>
      </c>
      <c r="I52" s="28"/>
    </row>
    <row r="53" spans="1:12" ht="15.6" x14ac:dyDescent="0.3">
      <c r="A53" s="64" t="s">
        <v>24</v>
      </c>
      <c r="B53" s="75"/>
      <c r="C53" s="75"/>
      <c r="D53" s="75"/>
      <c r="E53" s="75"/>
      <c r="F53" s="25">
        <v>103654.51</v>
      </c>
      <c r="I53" s="28"/>
    </row>
    <row r="54" spans="1:12" ht="18" hidden="1" customHeight="1" x14ac:dyDescent="0.3">
      <c r="A54" s="72" t="s">
        <v>25</v>
      </c>
      <c r="B54" s="73"/>
      <c r="C54" s="73"/>
      <c r="D54" s="73"/>
      <c r="E54" s="74"/>
      <c r="F54" s="25">
        <v>0</v>
      </c>
      <c r="I54" s="28"/>
    </row>
    <row r="55" spans="1:12" ht="15.6" x14ac:dyDescent="0.3">
      <c r="A55" s="91" t="s">
        <v>49</v>
      </c>
      <c r="B55" s="91"/>
      <c r="C55" s="91"/>
      <c r="D55" s="91"/>
      <c r="E55" s="91"/>
      <c r="F55" s="26">
        <f>F50+F51</f>
        <v>998895.36749333306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1057400.8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1070785.48</v>
      </c>
      <c r="H57" s="28"/>
      <c r="I57" s="28"/>
    </row>
    <row r="58" spans="1:12" ht="15.6" x14ac:dyDescent="0.3">
      <c r="A58" s="87" t="s">
        <v>28</v>
      </c>
      <c r="B58" s="87"/>
      <c r="C58" s="87"/>
      <c r="D58" s="87"/>
      <c r="E58" s="87"/>
      <c r="F58" s="26">
        <f>F24+F56-F55</f>
        <v>770326.76629561884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E17" sqref="E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53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'Елисеева 10'!A2:G2</f>
        <v>перед собственниками дома по адресу: ул. Елисеева 10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10'!G6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'Елисеева 10'!G8</f>
        <v>задолженность с нарастающим итогом с - 01.01.2010г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2888880.37</v>
      </c>
      <c r="F9" s="16">
        <f t="shared" ref="F9:G9" si="0">SUM(F10:F15)</f>
        <v>2901874.3499999996</v>
      </c>
      <c r="G9" s="16">
        <f t="shared" si="0"/>
        <v>466605.69000000006</v>
      </c>
    </row>
    <row r="10" spans="1:7" ht="15.6" x14ac:dyDescent="0.3">
      <c r="A10" s="100" t="s">
        <v>9</v>
      </c>
      <c r="B10" s="101"/>
      <c r="C10" s="101"/>
      <c r="D10" s="102"/>
      <c r="E10" s="17">
        <v>995021.81</v>
      </c>
      <c r="F10" s="17">
        <v>1017756.21</v>
      </c>
      <c r="G10" s="18">
        <v>230898.41</v>
      </c>
    </row>
    <row r="11" spans="1:7" ht="15.6" x14ac:dyDescent="0.3">
      <c r="A11" s="100" t="s">
        <v>10</v>
      </c>
      <c r="B11" s="101"/>
      <c r="C11" s="101"/>
      <c r="D11" s="102"/>
      <c r="E11" s="17">
        <v>671159.57</v>
      </c>
      <c r="F11" s="17">
        <v>682607.1</v>
      </c>
      <c r="G11" s="18">
        <v>81124.100000000006</v>
      </c>
    </row>
    <row r="12" spans="1:7" ht="15.6" x14ac:dyDescent="0.3">
      <c r="A12" s="100" t="s">
        <v>11</v>
      </c>
      <c r="B12" s="101"/>
      <c r="C12" s="101"/>
      <c r="D12" s="102"/>
      <c r="E12" s="17">
        <v>162743.20000000001</v>
      </c>
      <c r="F12" s="17">
        <v>165229.97</v>
      </c>
      <c r="G12" s="18">
        <v>17526.53</v>
      </c>
    </row>
    <row r="13" spans="1:7" ht="15.6" x14ac:dyDescent="0.3">
      <c r="A13" s="100" t="s">
        <v>12</v>
      </c>
      <c r="B13" s="101"/>
      <c r="C13" s="101"/>
      <c r="D13" s="102"/>
      <c r="E13" s="17">
        <v>175330.87</v>
      </c>
      <c r="F13" s="17">
        <v>178863.29</v>
      </c>
      <c r="G13" s="18">
        <v>20729.46</v>
      </c>
    </row>
    <row r="14" spans="1:7" ht="15.6" x14ac:dyDescent="0.3">
      <c r="A14" s="93" t="s">
        <v>13</v>
      </c>
      <c r="B14" s="93"/>
      <c r="C14" s="93"/>
      <c r="D14" s="93"/>
      <c r="E14" s="17">
        <v>606795.55000000005</v>
      </c>
      <c r="F14" s="17">
        <v>609317.98</v>
      </c>
      <c r="G14" s="18">
        <v>86597.62</v>
      </c>
    </row>
    <row r="15" spans="1:7" ht="15.6" x14ac:dyDescent="0.3">
      <c r="A15" s="100" t="s">
        <v>68</v>
      </c>
      <c r="B15" s="101"/>
      <c r="C15" s="101"/>
      <c r="D15" s="102"/>
      <c r="E15" s="17">
        <v>277829.37</v>
      </c>
      <c r="F15" s="17">
        <v>248099.8</v>
      </c>
      <c r="G15" s="18">
        <v>29729.57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1060061.56</v>
      </c>
      <c r="F16" s="16">
        <f>SUM(F17:F20)</f>
        <v>1058655.08</v>
      </c>
      <c r="G16" s="16">
        <f>SUM(G17:G20)</f>
        <v>140380.05000000002</v>
      </c>
    </row>
    <row r="17" spans="1:12" ht="15.6" x14ac:dyDescent="0.3">
      <c r="A17" s="115" t="s">
        <v>43</v>
      </c>
      <c r="B17" s="116"/>
      <c r="C17" s="116"/>
      <c r="D17" s="117"/>
      <c r="E17" s="17">
        <v>980888.18</v>
      </c>
      <c r="F17" s="17">
        <v>980289.31</v>
      </c>
      <c r="G17" s="18">
        <v>130654.13</v>
      </c>
    </row>
    <row r="18" spans="1:12" ht="15.6" x14ac:dyDescent="0.3">
      <c r="A18" s="93" t="s">
        <v>55</v>
      </c>
      <c r="B18" s="93"/>
      <c r="C18" s="93"/>
      <c r="D18" s="93"/>
      <c r="E18" s="17">
        <v>2748.72</v>
      </c>
      <c r="F18" s="17">
        <v>2747.77</v>
      </c>
      <c r="G18" s="18">
        <v>326.05</v>
      </c>
    </row>
    <row r="19" spans="1:12" ht="15.6" x14ac:dyDescent="0.3">
      <c r="A19" s="93" t="s">
        <v>56</v>
      </c>
      <c r="B19" s="93"/>
      <c r="C19" s="93"/>
      <c r="D19" s="93"/>
      <c r="E19" s="17">
        <v>915.26</v>
      </c>
      <c r="F19" s="17">
        <v>441.08</v>
      </c>
      <c r="G19" s="18">
        <v>474.18</v>
      </c>
    </row>
    <row r="20" spans="1:12" ht="15.6" x14ac:dyDescent="0.3">
      <c r="A20" s="93" t="s">
        <v>57</v>
      </c>
      <c r="B20" s="93"/>
      <c r="C20" s="93"/>
      <c r="D20" s="93"/>
      <c r="E20" s="17">
        <v>75509.399999999994</v>
      </c>
      <c r="F20" s="17">
        <v>75176.92</v>
      </c>
      <c r="G20" s="18">
        <v>8925.69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4074.84</v>
      </c>
      <c r="F21" s="16">
        <f>SUM(F22)</f>
        <v>4866.8599999999997</v>
      </c>
      <c r="G21" s="16">
        <f>SUM(G22)</f>
        <v>521.75</v>
      </c>
    </row>
    <row r="22" spans="1:12" ht="15.6" x14ac:dyDescent="0.3">
      <c r="A22" s="93" t="s">
        <v>15</v>
      </c>
      <c r="B22" s="93"/>
      <c r="C22" s="93"/>
      <c r="D22" s="93"/>
      <c r="E22" s="17">
        <v>4074.84</v>
      </c>
      <c r="F22" s="17">
        <v>4866.8599999999997</v>
      </c>
      <c r="G22" s="18">
        <v>521.75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'Елисеева 10'!F58</f>
        <v>770326.76629561884</v>
      </c>
      <c r="G25" s="19"/>
    </row>
    <row r="26" spans="1:12" ht="13.2" customHeight="1" x14ac:dyDescent="0.25">
      <c r="A26" s="81" t="s">
        <v>60</v>
      </c>
      <c r="B26" s="82"/>
      <c r="C26" s="82"/>
      <c r="D26" s="82"/>
      <c r="E26" s="83"/>
      <c r="F26" s="77">
        <f>SUM(F28:F32)</f>
        <v>211897.26971625566</v>
      </c>
    </row>
    <row r="27" spans="1:12" ht="13.2" customHeight="1" x14ac:dyDescent="0.25">
      <c r="A27" s="84"/>
      <c r="B27" s="85"/>
      <c r="C27" s="85"/>
      <c r="D27" s="85"/>
      <c r="E27" s="86"/>
      <c r="F27" s="78"/>
    </row>
    <row r="28" spans="1:12" ht="15.6" hidden="1" customHeight="1" x14ac:dyDescent="0.3">
      <c r="A28" s="64" t="s">
        <v>16</v>
      </c>
      <c r="B28" s="75"/>
      <c r="C28" s="75"/>
      <c r="D28" s="75"/>
      <c r="E28" s="76"/>
      <c r="F28" s="25">
        <f>'[2]УК ВР декабрь нар'!W262</f>
        <v>26617.022854381306</v>
      </c>
      <c r="L28" s="39"/>
    </row>
    <row r="29" spans="1:12" ht="15.6" hidden="1" customHeight="1" x14ac:dyDescent="0.3">
      <c r="A29" s="64" t="s">
        <v>31</v>
      </c>
      <c r="B29" s="75"/>
      <c r="C29" s="75"/>
      <c r="D29" s="75"/>
      <c r="E29" s="76"/>
      <c r="F29" s="25">
        <f>'[2]УК ВР декабрь нар'!X262</f>
        <v>8200.9902294290605</v>
      </c>
    </row>
    <row r="30" spans="1:12" ht="15.6" hidden="1" customHeight="1" x14ac:dyDescent="0.3">
      <c r="A30" s="64" t="s">
        <v>18</v>
      </c>
      <c r="B30" s="75"/>
      <c r="C30" s="75"/>
      <c r="D30" s="75"/>
      <c r="E30" s="76"/>
      <c r="F30" s="25">
        <f>'[2]УК ВР декабрь нар'!Y262</f>
        <v>59745.345700000005</v>
      </c>
    </row>
    <row r="31" spans="1:12" ht="15.6" hidden="1" customHeight="1" x14ac:dyDescent="0.3">
      <c r="A31" s="64" t="s">
        <v>19</v>
      </c>
      <c r="B31" s="75"/>
      <c r="C31" s="75"/>
      <c r="D31" s="75"/>
      <c r="E31" s="76"/>
      <c r="F31" s="25">
        <f>'[2]УК ВР декабрь нар'!AV262+'[2]УК ВР декабрь нар'!BN262</f>
        <v>0</v>
      </c>
    </row>
    <row r="32" spans="1:12" ht="15.6" hidden="1" customHeight="1" x14ac:dyDescent="0.3">
      <c r="A32" s="66" t="s">
        <v>61</v>
      </c>
      <c r="B32" s="79"/>
      <c r="C32" s="79"/>
      <c r="D32" s="79"/>
      <c r="E32" s="80"/>
      <c r="F32" s="25">
        <f>'[2]УК ВР декабрь нар'!AY262</f>
        <v>117333.91093244527</v>
      </c>
    </row>
    <row r="33" spans="1:12" ht="13.2" customHeight="1" x14ac:dyDescent="0.25">
      <c r="A33" s="81" t="s">
        <v>62</v>
      </c>
      <c r="B33" s="82"/>
      <c r="C33" s="82"/>
      <c r="D33" s="82"/>
      <c r="E33" s="83"/>
      <c r="F33" s="77">
        <f>SUM(F35:F39)+44474.08</f>
        <v>271260.99819817633</v>
      </c>
    </row>
    <row r="34" spans="1:12" ht="13.2" customHeight="1" x14ac:dyDescent="0.25">
      <c r="A34" s="84"/>
      <c r="B34" s="85"/>
      <c r="C34" s="85"/>
      <c r="D34" s="85"/>
      <c r="E34" s="86"/>
      <c r="F34" s="78"/>
    </row>
    <row r="35" spans="1:12" ht="15.6" hidden="1" customHeight="1" x14ac:dyDescent="0.3">
      <c r="A35" s="63" t="s">
        <v>16</v>
      </c>
      <c r="B35" s="63"/>
      <c r="C35" s="63"/>
      <c r="D35" s="63"/>
      <c r="E35" s="63"/>
      <c r="F35" s="25">
        <f>'[2]УК ВР декабрь нар'!CN262+'[2]УК ВР декабрь нар'!DU262</f>
        <v>86202.886499507629</v>
      </c>
      <c r="L35" s="39"/>
    </row>
    <row r="36" spans="1:12" ht="15.6" hidden="1" customHeight="1" x14ac:dyDescent="0.3">
      <c r="A36" s="63" t="s">
        <v>31</v>
      </c>
      <c r="B36" s="63"/>
      <c r="C36" s="63"/>
      <c r="D36" s="63"/>
      <c r="E36" s="63"/>
      <c r="F36" s="25">
        <f>'[2]УК ВР декабрь нар'!CO262+'[2]УК ВР декабрь нар'!DV262</f>
        <v>26577.199847782518</v>
      </c>
    </row>
    <row r="37" spans="1:12" ht="15.6" hidden="1" customHeight="1" x14ac:dyDescent="0.3">
      <c r="A37" s="63" t="s">
        <v>18</v>
      </c>
      <c r="B37" s="63"/>
      <c r="C37" s="63"/>
      <c r="D37" s="63"/>
      <c r="E37" s="63"/>
      <c r="F37" s="25">
        <f>'[2]УК ВР декабрь нар'!CP262+'[2]УК ВР декабрь нар'!DW262</f>
        <v>18323.318899999998</v>
      </c>
    </row>
    <row r="38" spans="1:12" ht="15.6" hidden="1" customHeight="1" x14ac:dyDescent="0.3">
      <c r="A38" s="63" t="s">
        <v>19</v>
      </c>
      <c r="B38" s="63"/>
      <c r="C38" s="63"/>
      <c r="D38" s="63"/>
      <c r="E38" s="63"/>
      <c r="F38" s="25">
        <f>'[2]УК ВР декабрь нар'!BM262+'[2]УК ВР декабрь нар'!DB262+'[2]УК ВР декабрь нар'!EL262</f>
        <v>7210</v>
      </c>
    </row>
    <row r="39" spans="1:12" ht="15.6" hidden="1" customHeight="1" x14ac:dyDescent="0.3">
      <c r="A39" s="66" t="s">
        <v>63</v>
      </c>
      <c r="B39" s="67"/>
      <c r="C39" s="67"/>
      <c r="D39" s="67"/>
      <c r="E39" s="68"/>
      <c r="F39" s="25">
        <f>'[2]УК ВР декабрь нар'!DG262+'[2]УК ВР декабрь нар'!EQ262</f>
        <v>88473.512950886143</v>
      </c>
    </row>
    <row r="40" spans="1:12" ht="15.6" x14ac:dyDescent="0.3">
      <c r="A40" s="69" t="s">
        <v>35</v>
      </c>
      <c r="B40" s="70"/>
      <c r="C40" s="70"/>
      <c r="D40" s="70"/>
      <c r="E40" s="71"/>
      <c r="F40" s="26">
        <f>SUM(F41:F49)</f>
        <v>349200.20189227443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'[2]УК ВР декабрь нар'!FB262+'[2]УК ВР декабрь нар'!FX262</f>
        <v>184268.45827060132</v>
      </c>
      <c r="L41" s="39"/>
    </row>
    <row r="42" spans="1:12" ht="15.6" hidden="1" customHeight="1" x14ac:dyDescent="0.3">
      <c r="A42" s="64" t="s">
        <v>31</v>
      </c>
      <c r="B42" s="75"/>
      <c r="C42" s="75"/>
      <c r="D42" s="75"/>
      <c r="E42" s="75"/>
      <c r="F42" s="25">
        <f>'[2]УК ВР декабрь нар'!FC262+'[2]УК ВР декабрь нар'!FY262</f>
        <v>56040.623540838104</v>
      </c>
    </row>
    <row r="43" spans="1:12" ht="15.6" hidden="1" customHeight="1" x14ac:dyDescent="0.3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3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3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63" t="s">
        <v>18</v>
      </c>
      <c r="B47" s="63"/>
      <c r="C47" s="63"/>
      <c r="D47" s="63"/>
      <c r="E47" s="64"/>
      <c r="F47" s="25">
        <f>'[2]УК ВР декабрь нар'!FD262+'[2]УК ВР декабрь нар'!FZ262</f>
        <v>1520.2284</v>
      </c>
    </row>
    <row r="48" spans="1:12" ht="15.6" hidden="1" customHeight="1" x14ac:dyDescent="0.3">
      <c r="A48" s="64" t="s">
        <v>19</v>
      </c>
      <c r="B48" s="75"/>
      <c r="C48" s="75"/>
      <c r="D48" s="75"/>
      <c r="E48" s="75"/>
      <c r="F48" s="25">
        <f>'[2]УК ВР декабрь нар'!GG262+'[2]УК ВР декабрь нар'!FL262+'[2]УК ВР декабрь нар'!AK262</f>
        <v>1629.6335999999999</v>
      </c>
    </row>
    <row r="49" spans="1:15" ht="15.6" hidden="1" customHeight="1" x14ac:dyDescent="0.3">
      <c r="A49" s="66" t="s">
        <v>64</v>
      </c>
      <c r="B49" s="67"/>
      <c r="C49" s="67"/>
      <c r="D49" s="67"/>
      <c r="E49" s="68"/>
      <c r="F49" s="25">
        <f>'[2]УК ВР декабрь нар'!FS262+'[2]УК ВР декабрь нар'!GL262</f>
        <v>105741.25808083505</v>
      </c>
    </row>
    <row r="50" spans="1:15" ht="15.6" customHeight="1" x14ac:dyDescent="0.3">
      <c r="A50" s="69" t="s">
        <v>37</v>
      </c>
      <c r="B50" s="75"/>
      <c r="C50" s="75"/>
      <c r="D50" s="75"/>
      <c r="E50" s="76"/>
      <c r="F50" s="32"/>
    </row>
    <row r="51" spans="1:15" ht="15.6" x14ac:dyDescent="0.3">
      <c r="A51" s="88" t="s">
        <v>65</v>
      </c>
      <c r="B51" s="89"/>
      <c r="C51" s="89"/>
      <c r="D51" s="89"/>
      <c r="E51" s="90"/>
      <c r="F51" s="26">
        <f>F26+F33+F40+F50</f>
        <v>832358.46980670642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213397.2</v>
      </c>
    </row>
    <row r="53" spans="1:15" ht="15.6" x14ac:dyDescent="0.3">
      <c r="A53" s="64" t="s">
        <v>23</v>
      </c>
      <c r="B53" s="75"/>
      <c r="C53" s="75"/>
      <c r="D53" s="75"/>
      <c r="E53" s="75"/>
      <c r="F53" s="25">
        <v>102123.87</v>
      </c>
    </row>
    <row r="54" spans="1:15" ht="15.6" x14ac:dyDescent="0.3">
      <c r="A54" s="64" t="s">
        <v>24</v>
      </c>
      <c r="B54" s="75"/>
      <c r="C54" s="75"/>
      <c r="D54" s="75"/>
      <c r="E54" s="75"/>
      <c r="F54" s="25">
        <v>111273.33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6">
        <f>F51+F52</f>
        <v>1045755.6698067065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980888.18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980289.31</v>
      </c>
      <c r="H58" s="28"/>
    </row>
    <row r="59" spans="1:15" ht="15.6" x14ac:dyDescent="0.3">
      <c r="A59" s="87" t="s">
        <v>28</v>
      </c>
      <c r="B59" s="87"/>
      <c r="C59" s="87"/>
      <c r="D59" s="87"/>
      <c r="E59" s="87"/>
      <c r="F59" s="26">
        <f>F25+F57-F56</f>
        <v>705459.27648891252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G11" sqref="G1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69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'Елисеева 10'!A2:G2</f>
        <v>перед собственниками дома по адресу: ул. Елисеева 10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10'!G6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'Елисеева 10'!G8</f>
        <v>задолженность с нарастающим итогом с - 01.01.2010г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1329211.8099999998</v>
      </c>
      <c r="F9" s="16">
        <f t="shared" ref="F9:G9" si="0">SUM(F10:F15)</f>
        <v>1536006.45</v>
      </c>
      <c r="G9" s="16">
        <f t="shared" si="0"/>
        <v>83193.37000000001</v>
      </c>
    </row>
    <row r="10" spans="1:7" ht="15.6" x14ac:dyDescent="0.3">
      <c r="A10" s="100" t="s">
        <v>9</v>
      </c>
      <c r="B10" s="101"/>
      <c r="C10" s="101"/>
      <c r="D10" s="102"/>
      <c r="E10" s="17">
        <v>665205.48</v>
      </c>
      <c r="F10" s="17">
        <v>850632.85</v>
      </c>
      <c r="G10" s="18">
        <v>34859.29</v>
      </c>
    </row>
    <row r="11" spans="1:7" ht="15.6" x14ac:dyDescent="0.3">
      <c r="A11" s="100" t="s">
        <v>10</v>
      </c>
      <c r="B11" s="101"/>
      <c r="C11" s="101"/>
      <c r="D11" s="102"/>
      <c r="E11" s="17">
        <v>225844.1</v>
      </c>
      <c r="F11" s="17">
        <v>293635.13</v>
      </c>
      <c r="G11" s="18">
        <v>10126.94</v>
      </c>
    </row>
    <row r="12" spans="1:7" ht="15.6" x14ac:dyDescent="0.3">
      <c r="A12" s="100" t="s">
        <v>11</v>
      </c>
      <c r="B12" s="101"/>
      <c r="C12" s="101"/>
      <c r="D12" s="102"/>
      <c r="E12" s="17">
        <v>154667.88</v>
      </c>
      <c r="F12" s="17">
        <v>162415.76</v>
      </c>
      <c r="G12" s="18">
        <v>9506.82</v>
      </c>
    </row>
    <row r="13" spans="1:7" ht="15.6" x14ac:dyDescent="0.3">
      <c r="A13" s="100" t="s">
        <v>12</v>
      </c>
      <c r="B13" s="101"/>
      <c r="C13" s="101"/>
      <c r="D13" s="102"/>
      <c r="E13" s="17">
        <v>162296.22</v>
      </c>
      <c r="F13" s="17">
        <v>17491.55</v>
      </c>
      <c r="G13" s="18">
        <v>9033.48</v>
      </c>
    </row>
    <row r="14" spans="1:7" ht="15.6" x14ac:dyDescent="0.3">
      <c r="A14" s="93" t="s">
        <v>13</v>
      </c>
      <c r="B14" s="93"/>
      <c r="C14" s="93"/>
      <c r="D14" s="93"/>
      <c r="E14" s="17">
        <v>99482.62</v>
      </c>
      <c r="F14" s="17">
        <v>162814.39999999999</v>
      </c>
      <c r="G14" s="18">
        <v>17238.52</v>
      </c>
    </row>
    <row r="15" spans="1:7" ht="15.6" x14ac:dyDescent="0.3">
      <c r="A15" s="100" t="s">
        <v>68</v>
      </c>
      <c r="B15" s="101"/>
      <c r="C15" s="101"/>
      <c r="D15" s="102"/>
      <c r="E15" s="17">
        <v>21715.51</v>
      </c>
      <c r="F15" s="17">
        <v>49016.76</v>
      </c>
      <c r="G15" s="18">
        <v>2428.3200000000002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1053010.69</v>
      </c>
      <c r="F16" s="16">
        <f>SUM(F17:F20)</f>
        <v>1052221.1300000001</v>
      </c>
      <c r="G16" s="16">
        <f>SUM(G17:G20)</f>
        <v>128876.44</v>
      </c>
    </row>
    <row r="17" spans="1:12" ht="19.8" customHeight="1" x14ac:dyDescent="0.3">
      <c r="A17" s="115" t="s">
        <v>43</v>
      </c>
      <c r="B17" s="116"/>
      <c r="C17" s="116"/>
      <c r="D17" s="117"/>
      <c r="E17" s="17">
        <v>966240.49</v>
      </c>
      <c r="F17" s="17">
        <v>966886</v>
      </c>
      <c r="G17" s="18">
        <v>117715.45</v>
      </c>
    </row>
    <row r="18" spans="1:12" ht="15.6" x14ac:dyDescent="0.3">
      <c r="A18" s="93" t="s">
        <v>55</v>
      </c>
      <c r="B18" s="93"/>
      <c r="C18" s="93"/>
      <c r="D18" s="93"/>
      <c r="E18" s="17">
        <v>3021.84</v>
      </c>
      <c r="F18" s="17">
        <v>2938.79</v>
      </c>
      <c r="G18" s="18">
        <v>409.1</v>
      </c>
    </row>
    <row r="19" spans="1:12" ht="15.6" x14ac:dyDescent="0.3">
      <c r="A19" s="93" t="s">
        <v>56</v>
      </c>
      <c r="B19" s="93"/>
      <c r="C19" s="93"/>
      <c r="D19" s="93"/>
      <c r="E19" s="17">
        <v>5766.3</v>
      </c>
      <c r="F19" s="17">
        <v>5555.9</v>
      </c>
      <c r="G19" s="18">
        <v>684.58</v>
      </c>
    </row>
    <row r="20" spans="1:12" ht="15.6" x14ac:dyDescent="0.3">
      <c r="A20" s="93" t="s">
        <v>57</v>
      </c>
      <c r="B20" s="93"/>
      <c r="C20" s="93"/>
      <c r="D20" s="93"/>
      <c r="E20" s="17">
        <v>77982.06</v>
      </c>
      <c r="F20" s="17">
        <v>76840.44</v>
      </c>
      <c r="G20" s="18">
        <v>10067.31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>SUM(F22)</f>
        <v>124.38</v>
      </c>
      <c r="G21" s="16">
        <f>SUM(G22)</f>
        <v>154.22999999999999</v>
      </c>
    </row>
    <row r="22" spans="1:12" ht="15.6" x14ac:dyDescent="0.3">
      <c r="A22" s="93" t="s">
        <v>15</v>
      </c>
      <c r="B22" s="93"/>
      <c r="C22" s="93"/>
      <c r="D22" s="93"/>
      <c r="E22" s="17">
        <v>0</v>
      </c>
      <c r="F22" s="17">
        <v>124.38</v>
      </c>
      <c r="G22" s="18">
        <v>154.22999999999999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'Елисеева 10(2019)'!F59</f>
        <v>705459.27648891252</v>
      </c>
      <c r="G25" s="19"/>
    </row>
    <row r="26" spans="1:12" ht="13.2" customHeight="1" x14ac:dyDescent="0.25">
      <c r="A26" s="81" t="s">
        <v>72</v>
      </c>
      <c r="B26" s="82"/>
      <c r="C26" s="82"/>
      <c r="D26" s="82"/>
      <c r="E26" s="83"/>
      <c r="F26" s="77">
        <f>SUM(F28:F32)</f>
        <v>107406.6848385991</v>
      </c>
    </row>
    <row r="27" spans="1:12" ht="67.8" customHeight="1" x14ac:dyDescent="0.25">
      <c r="A27" s="84"/>
      <c r="B27" s="85"/>
      <c r="C27" s="85"/>
      <c r="D27" s="85"/>
      <c r="E27" s="86"/>
      <c r="F27" s="78"/>
    </row>
    <row r="28" spans="1:12" ht="15.6" hidden="1" customHeight="1" x14ac:dyDescent="0.3">
      <c r="A28" s="64" t="s">
        <v>16</v>
      </c>
      <c r="B28" s="75"/>
      <c r="C28" s="75"/>
      <c r="D28" s="75"/>
      <c r="E28" s="76"/>
      <c r="F28" s="25">
        <f>'[3]УК ВР декабрь нар'!W262</f>
        <v>19478.167612507943</v>
      </c>
      <c r="L28" s="39"/>
    </row>
    <row r="29" spans="1:12" ht="15.6" hidden="1" customHeight="1" x14ac:dyDescent="0.3">
      <c r="A29" s="64" t="s">
        <v>31</v>
      </c>
      <c r="B29" s="75"/>
      <c r="C29" s="75"/>
      <c r="D29" s="75"/>
      <c r="E29" s="76"/>
      <c r="F29" s="25">
        <f>'[3]УК ВР декабрь нар'!X262</f>
        <v>5132.6204158549908</v>
      </c>
    </row>
    <row r="30" spans="1:12" ht="15.6" hidden="1" customHeight="1" x14ac:dyDescent="0.3">
      <c r="A30" s="64" t="s">
        <v>18</v>
      </c>
      <c r="B30" s="75"/>
      <c r="C30" s="75"/>
      <c r="D30" s="75"/>
      <c r="E30" s="76"/>
      <c r="F30" s="25">
        <f>'[3]УК ВР декабрь нар'!Y262</f>
        <v>3009.4643000000001</v>
      </c>
    </row>
    <row r="31" spans="1:12" ht="15.6" hidden="1" customHeight="1" x14ac:dyDescent="0.3">
      <c r="A31" s="64" t="s">
        <v>19</v>
      </c>
      <c r="B31" s="75"/>
      <c r="C31" s="75"/>
      <c r="D31" s="75"/>
      <c r="E31" s="76"/>
      <c r="F31" s="25">
        <f>'[3]УК ВР декабрь нар'!AA262+'[3]УК ВР декабрь нар'!AB262+'[3]УК ВР декабрь нар'!AC262+'[3]УК ВР декабрь нар'!AD262+'[3]УК ВР декабрь нар'!AE262+'[3]УК ВР декабрь нар'!AF262+'[3]УК ВР декабрь нар'!AG262+'[3]УК ВР декабрь нар'!AH262+'[3]УК ВР декабрь нар'!AJ262+'[3]УК ВР декабрь нар'!AL262+'[3]УК ВР декабрь нар'!AN262+'[3]УК ВР декабрь нар'!AO262+'[3]УК ВР декабрь нар'!AP262+'[3]УК ВР декабрь нар'!AQ262+'[3]УК ВР декабрь нар'!AR262+'[3]УК ВР декабрь нар'!AT262</f>
        <v>2550.3211999999999</v>
      </c>
    </row>
    <row r="32" spans="1:12" ht="15.6" hidden="1" customHeight="1" x14ac:dyDescent="0.3">
      <c r="A32" s="66" t="s">
        <v>61</v>
      </c>
      <c r="B32" s="79"/>
      <c r="C32" s="79"/>
      <c r="D32" s="79"/>
      <c r="E32" s="80"/>
      <c r="F32" s="25">
        <f>'[3]УК ВР декабрь нар'!AY262</f>
        <v>77236.111310236171</v>
      </c>
    </row>
    <row r="33" spans="1:12" ht="13.2" customHeight="1" x14ac:dyDescent="0.25">
      <c r="A33" s="81" t="s">
        <v>73</v>
      </c>
      <c r="B33" s="82"/>
      <c r="C33" s="82"/>
      <c r="D33" s="82"/>
      <c r="E33" s="83"/>
      <c r="F33" s="77">
        <f>SUM(F35:F39)+53865.22</f>
        <v>256555.43729727375</v>
      </c>
    </row>
    <row r="34" spans="1:12" ht="81" customHeight="1" x14ac:dyDescent="0.25">
      <c r="A34" s="84"/>
      <c r="B34" s="85"/>
      <c r="C34" s="85"/>
      <c r="D34" s="85"/>
      <c r="E34" s="86"/>
      <c r="F34" s="78"/>
    </row>
    <row r="35" spans="1:12" ht="15.6" hidden="1" customHeight="1" x14ac:dyDescent="0.3">
      <c r="A35" s="63" t="s">
        <v>16</v>
      </c>
      <c r="B35" s="63"/>
      <c r="C35" s="63"/>
      <c r="D35" s="63"/>
      <c r="E35" s="63"/>
      <c r="F35" s="25">
        <f>'[3]УК ВР декабрь нар'!CN262+'[3]УК ВР декабрь нар'!DU262</f>
        <v>91610.612314287137</v>
      </c>
      <c r="L35" s="39"/>
    </row>
    <row r="36" spans="1:12" ht="15.6" hidden="1" customHeight="1" x14ac:dyDescent="0.3">
      <c r="A36" s="63" t="s">
        <v>31</v>
      </c>
      <c r="B36" s="63"/>
      <c r="C36" s="63"/>
      <c r="D36" s="63"/>
      <c r="E36" s="63"/>
      <c r="F36" s="25">
        <f>'[3]УК ВР декабрь нар'!CO262+'[3]УК ВР декабрь нар'!DV262</f>
        <v>21632.635093758072</v>
      </c>
    </row>
    <row r="37" spans="1:12" ht="15.6" hidden="1" customHeight="1" x14ac:dyDescent="0.3">
      <c r="A37" s="63" t="s">
        <v>18</v>
      </c>
      <c r="B37" s="63"/>
      <c r="C37" s="63"/>
      <c r="D37" s="63"/>
      <c r="E37" s="63"/>
      <c r="F37" s="25">
        <f>'[3]УК ВР декабрь нар'!CP262+'[3]УК ВР декабрь нар'!DW262</f>
        <v>7240.6116000000002</v>
      </c>
    </row>
    <row r="38" spans="1:12" ht="15.6" hidden="1" customHeight="1" x14ac:dyDescent="0.3">
      <c r="A38" s="63" t="s">
        <v>19</v>
      </c>
      <c r="B38" s="63"/>
      <c r="C38" s="63"/>
      <c r="D38" s="63"/>
      <c r="E38" s="63"/>
      <c r="F38" s="25">
        <f>'[3]УК ВР декабрь нар'!AI262+'[3]УК ВР декабрь нар'!AJ262+'[3]УК ВР декабрь нар'!AS262+'[3]УК ВР декабрь нар'!BC262+'[3]УК ВР декабрь нар'!BM262+'[3]УК ВР декабрь нар'!DB262+'[3]УК ВР декабрь нар'!EK262+'[3]УК ВР декабрь нар'!AM262</f>
        <v>0</v>
      </c>
    </row>
    <row r="39" spans="1:12" ht="15.6" hidden="1" customHeight="1" x14ac:dyDescent="0.3">
      <c r="A39" s="66" t="s">
        <v>63</v>
      </c>
      <c r="B39" s="67"/>
      <c r="C39" s="67"/>
      <c r="D39" s="67"/>
      <c r="E39" s="68"/>
      <c r="F39" s="25">
        <f>'[3]УК ВР декабрь нар'!DF262+'[3]УК ВР декабрь нар'!EP262</f>
        <v>82206.358289228534</v>
      </c>
    </row>
    <row r="40" spans="1:12" ht="58.2" customHeight="1" x14ac:dyDescent="0.3">
      <c r="A40" s="69" t="s">
        <v>74</v>
      </c>
      <c r="B40" s="70"/>
      <c r="C40" s="70"/>
      <c r="D40" s="70"/>
      <c r="E40" s="71"/>
      <c r="F40" s="26">
        <f>SUM(F41:F49)+18000</f>
        <v>324997.38282778364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'[3]УК ВР декабрь нар'!FB262+'[3]УК ВР декабрь нар'!FX262</f>
        <v>164542.48435531932</v>
      </c>
      <c r="L41" s="39"/>
    </row>
    <row r="42" spans="1:12" ht="15.6" hidden="1" customHeight="1" x14ac:dyDescent="0.3">
      <c r="A42" s="64" t="s">
        <v>31</v>
      </c>
      <c r="B42" s="75"/>
      <c r="C42" s="75"/>
      <c r="D42" s="75"/>
      <c r="E42" s="75"/>
      <c r="F42" s="25">
        <f>'[3]УК ВР декабрь нар'!FC262+'[3]УК ВР декабрь нар'!FY262</f>
        <v>44657.74734653606</v>
      </c>
    </row>
    <row r="43" spans="1:12" ht="15.6" hidden="1" customHeight="1" x14ac:dyDescent="0.3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3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3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63" t="s">
        <v>18</v>
      </c>
      <c r="B47" s="63"/>
      <c r="C47" s="63"/>
      <c r="D47" s="63"/>
      <c r="E47" s="64"/>
      <c r="F47" s="25">
        <f>'[3]УК ВР декабрь нар'!FD262+'[3]УК ВР декабрь нар'!FZ262</f>
        <v>1575.3594000000003</v>
      </c>
    </row>
    <row r="48" spans="1:12" ht="15.6" hidden="1" customHeight="1" x14ac:dyDescent="0.3">
      <c r="A48" s="64" t="s">
        <v>19</v>
      </c>
      <c r="B48" s="75"/>
      <c r="C48" s="75"/>
      <c r="D48" s="75"/>
      <c r="E48" s="75"/>
      <c r="F48" s="25">
        <f>'[3]УК ВР декабрь нар'!GG262+'[3]УК ВР декабрь нар'!FL262+'[3]УК ВР декабрь нар'!BB262+'[3]УК ВР декабрь нар'!AK262</f>
        <v>465.60960000000006</v>
      </c>
    </row>
    <row r="49" spans="1:15" ht="15.6" hidden="1" customHeight="1" x14ac:dyDescent="0.3">
      <c r="A49" s="66" t="s">
        <v>64</v>
      </c>
      <c r="B49" s="67"/>
      <c r="C49" s="67"/>
      <c r="D49" s="67"/>
      <c r="E49" s="68"/>
      <c r="F49" s="25">
        <f>'[3]УК ВР декабрь нар'!FS262+'[3]УК ВР декабрь нар'!GL262</f>
        <v>95756.182125928288</v>
      </c>
    </row>
    <row r="50" spans="1:15" ht="15.6" customHeight="1" x14ac:dyDescent="0.3">
      <c r="A50" s="69" t="s">
        <v>37</v>
      </c>
      <c r="B50" s="75"/>
      <c r="C50" s="75"/>
      <c r="D50" s="75"/>
      <c r="E50" s="76"/>
      <c r="F50" s="32"/>
    </row>
    <row r="51" spans="1:15" ht="15.6" customHeight="1" x14ac:dyDescent="0.3">
      <c r="A51" s="88" t="s">
        <v>75</v>
      </c>
      <c r="B51" s="89"/>
      <c r="C51" s="89"/>
      <c r="D51" s="89"/>
      <c r="E51" s="90"/>
      <c r="F51" s="26">
        <f>F26+F33+F40+F50</f>
        <v>688959.50496365642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176027.94</v>
      </c>
    </row>
    <row r="53" spans="1:15" ht="15.6" x14ac:dyDescent="0.3">
      <c r="A53" s="64" t="s">
        <v>23</v>
      </c>
      <c r="B53" s="75"/>
      <c r="C53" s="75"/>
      <c r="D53" s="75"/>
      <c r="E53" s="75"/>
      <c r="F53" s="25">
        <v>64285.3</v>
      </c>
    </row>
    <row r="54" spans="1:15" ht="15.6" x14ac:dyDescent="0.3">
      <c r="A54" s="64" t="s">
        <v>24</v>
      </c>
      <c r="B54" s="75"/>
      <c r="C54" s="75"/>
      <c r="D54" s="75"/>
      <c r="E54" s="75"/>
      <c r="F54" s="25">
        <v>111742.64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6">
        <f>F51+F52</f>
        <v>864987.44496365637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966240.49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966886</v>
      </c>
      <c r="H58" s="28"/>
    </row>
    <row r="59" spans="1:15" ht="15.6" x14ac:dyDescent="0.3">
      <c r="A59" s="87" t="s">
        <v>28</v>
      </c>
      <c r="B59" s="87"/>
      <c r="C59" s="87"/>
      <c r="D59" s="87"/>
      <c r="E59" s="87"/>
      <c r="F59" s="26">
        <f>F25+F57-F56</f>
        <v>806712.32152525615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27" zoomScaleNormal="100" workbookViewId="0">
      <selection activeCell="F61" sqref="F6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4" t="s">
        <v>76</v>
      </c>
      <c r="B1" s="94"/>
      <c r="C1" s="94"/>
      <c r="D1" s="94"/>
      <c r="E1" s="94"/>
      <c r="F1" s="94"/>
      <c r="G1" s="95"/>
    </row>
    <row r="2" spans="1:7" x14ac:dyDescent="0.25">
      <c r="A2" s="96" t="str">
        <f>'Елисеева 10'!A2:G2</f>
        <v>перед собственниками дома по адресу: ул. Елисеева 10</v>
      </c>
      <c r="B2" s="97"/>
      <c r="C2" s="97"/>
      <c r="D2" s="97"/>
      <c r="E2" s="97"/>
      <c r="F2" s="97"/>
      <c r="G2" s="97"/>
    </row>
    <row r="3" spans="1:7" hidden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'Елисеева 10'!G6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'Елисеева 10'!G8</f>
        <v>задолженность с нарастающим итогом с - 01.01.2010г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-19751.420000000002</v>
      </c>
      <c r="F9" s="16">
        <f t="shared" ref="F9:G9" si="0">SUM(F10:F15)</f>
        <v>31655.989999999998</v>
      </c>
      <c r="G9" s="16">
        <f t="shared" si="0"/>
        <v>38852.659999999996</v>
      </c>
    </row>
    <row r="10" spans="1:7" ht="15.6" x14ac:dyDescent="0.3">
      <c r="A10" s="100" t="s">
        <v>9</v>
      </c>
      <c r="B10" s="101"/>
      <c r="C10" s="101"/>
      <c r="D10" s="102"/>
      <c r="E10" s="17">
        <v>0</v>
      </c>
      <c r="F10" s="17">
        <v>14328.51</v>
      </c>
      <c r="G10" s="18">
        <v>20530.78</v>
      </c>
    </row>
    <row r="11" spans="1:7" ht="15.6" x14ac:dyDescent="0.3">
      <c r="A11" s="100" t="s">
        <v>10</v>
      </c>
      <c r="B11" s="101"/>
      <c r="C11" s="101"/>
      <c r="D11" s="102"/>
      <c r="E11" s="17">
        <v>-12005.95</v>
      </c>
      <c r="F11" s="17">
        <v>3533.35</v>
      </c>
      <c r="G11" s="18">
        <v>1654.34</v>
      </c>
    </row>
    <row r="12" spans="1:7" ht="15.6" x14ac:dyDescent="0.3">
      <c r="A12" s="100" t="s">
        <v>11</v>
      </c>
      <c r="B12" s="101"/>
      <c r="C12" s="101"/>
      <c r="D12" s="102"/>
      <c r="E12" s="17">
        <v>-3965.19</v>
      </c>
      <c r="F12" s="17">
        <v>1730.19</v>
      </c>
      <c r="G12" s="18">
        <v>3811.44</v>
      </c>
    </row>
    <row r="13" spans="1:7" ht="15.6" x14ac:dyDescent="0.3">
      <c r="A13" s="100" t="s">
        <v>12</v>
      </c>
      <c r="B13" s="101"/>
      <c r="C13" s="101"/>
      <c r="D13" s="102"/>
      <c r="E13" s="17">
        <v>-3076.7</v>
      </c>
      <c r="F13" s="17">
        <v>2324.6999999999998</v>
      </c>
      <c r="G13" s="18">
        <v>3632.08</v>
      </c>
    </row>
    <row r="14" spans="1:7" ht="15.6" x14ac:dyDescent="0.3">
      <c r="A14" s="93" t="s">
        <v>13</v>
      </c>
      <c r="B14" s="93"/>
      <c r="C14" s="93"/>
      <c r="D14" s="93"/>
      <c r="E14" s="17">
        <v>0</v>
      </c>
      <c r="F14" s="17">
        <v>8644.42</v>
      </c>
      <c r="G14" s="18">
        <v>8594.1</v>
      </c>
    </row>
    <row r="15" spans="1:7" ht="15.6" x14ac:dyDescent="0.3">
      <c r="A15" s="100" t="s">
        <v>68</v>
      </c>
      <c r="B15" s="101"/>
      <c r="C15" s="101"/>
      <c r="D15" s="102"/>
      <c r="E15" s="17">
        <v>-703.58</v>
      </c>
      <c r="F15" s="17">
        <v>1094.82</v>
      </c>
      <c r="G15" s="18">
        <v>629.91999999999996</v>
      </c>
    </row>
    <row r="16" spans="1:7" ht="15.6" hidden="1" x14ac:dyDescent="0.3">
      <c r="A16" s="103" t="s">
        <v>41</v>
      </c>
      <c r="B16" s="104"/>
      <c r="C16" s="104"/>
      <c r="D16" s="105"/>
      <c r="E16" s="16">
        <f>SUM(E17:E20)</f>
        <v>1057885.31</v>
      </c>
      <c r="F16" s="16">
        <f t="shared" ref="F16:G16" si="1">SUM(F17:F20)</f>
        <v>1051166.05</v>
      </c>
      <c r="G16" s="16">
        <f t="shared" si="1"/>
        <v>72043.369999999966</v>
      </c>
    </row>
    <row r="17" spans="1:12" ht="37.799999999999997" customHeight="1" x14ac:dyDescent="0.3">
      <c r="A17" s="115" t="s">
        <v>78</v>
      </c>
      <c r="B17" s="116"/>
      <c r="C17" s="116"/>
      <c r="D17" s="117"/>
      <c r="E17" s="17">
        <v>967117.67999999993</v>
      </c>
      <c r="F17" s="17">
        <v>961755.32000000007</v>
      </c>
      <c r="G17" s="18">
        <v>59525.479999999967</v>
      </c>
    </row>
    <row r="18" spans="1:12" ht="15.6" x14ac:dyDescent="0.3">
      <c r="A18" s="93" t="s">
        <v>55</v>
      </c>
      <c r="B18" s="93"/>
      <c r="C18" s="93"/>
      <c r="D18" s="93"/>
      <c r="E18" s="17">
        <v>3227.06</v>
      </c>
      <c r="F18" s="17">
        <v>3199.83</v>
      </c>
      <c r="G18" s="18">
        <v>436.33</v>
      </c>
    </row>
    <row r="19" spans="1:12" ht="15.6" x14ac:dyDescent="0.3">
      <c r="A19" s="93" t="s">
        <v>56</v>
      </c>
      <c r="B19" s="93"/>
      <c r="C19" s="93"/>
      <c r="D19" s="93"/>
      <c r="E19" s="17">
        <v>5930.25</v>
      </c>
      <c r="F19" s="17">
        <v>5850.01</v>
      </c>
      <c r="G19" s="18">
        <v>764.82</v>
      </c>
    </row>
    <row r="20" spans="1:12" ht="15.6" x14ac:dyDescent="0.3">
      <c r="A20" s="93" t="s">
        <v>57</v>
      </c>
      <c r="B20" s="93"/>
      <c r="C20" s="93"/>
      <c r="D20" s="93"/>
      <c r="E20" s="17">
        <v>81610.320000000007</v>
      </c>
      <c r="F20" s="17">
        <v>80360.89</v>
      </c>
      <c r="G20" s="18">
        <v>11316.74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'Елисеева 10(2020)'!F59</f>
        <v>806712.32152525615</v>
      </c>
      <c r="G25" s="19"/>
    </row>
    <row r="26" spans="1:12" x14ac:dyDescent="0.25">
      <c r="A26" s="81" t="s">
        <v>72</v>
      </c>
      <c r="B26" s="82"/>
      <c r="C26" s="82"/>
      <c r="D26" s="82"/>
      <c r="E26" s="83"/>
      <c r="F26" s="77">
        <f>SUM(F28:F32)</f>
        <v>57096.63006263705</v>
      </c>
    </row>
    <row r="27" spans="1:12" ht="56.4" customHeight="1" x14ac:dyDescent="0.25">
      <c r="A27" s="84"/>
      <c r="B27" s="85"/>
      <c r="C27" s="85"/>
      <c r="D27" s="85"/>
      <c r="E27" s="86"/>
      <c r="F27" s="78"/>
    </row>
    <row r="28" spans="1:12" ht="15.6" hidden="1" x14ac:dyDescent="0.3">
      <c r="A28" s="64" t="s">
        <v>16</v>
      </c>
      <c r="B28" s="75"/>
      <c r="C28" s="75"/>
      <c r="D28" s="75"/>
      <c r="E28" s="76"/>
      <c r="F28" s="25">
        <f>'[4]УК ВР декабрь нар'!W262</f>
        <v>10886.734771282881</v>
      </c>
      <c r="L28" s="39"/>
    </row>
    <row r="29" spans="1:12" ht="15.6" hidden="1" x14ac:dyDescent="0.3">
      <c r="A29" s="64" t="s">
        <v>31</v>
      </c>
      <c r="B29" s="75"/>
      <c r="C29" s="75"/>
      <c r="D29" s="75"/>
      <c r="E29" s="76"/>
      <c r="F29" s="25">
        <f>'[4]УК ВР декабрь нар'!X262</f>
        <v>2609.9020453641356</v>
      </c>
    </row>
    <row r="30" spans="1:12" ht="15.6" hidden="1" x14ac:dyDescent="0.3">
      <c r="A30" s="64" t="s">
        <v>18</v>
      </c>
      <c r="B30" s="75"/>
      <c r="C30" s="75"/>
      <c r="D30" s="75"/>
      <c r="E30" s="76"/>
      <c r="F30" s="25">
        <f>'[4]УК ВР декабрь нар'!Y262+'[4]УК ВР декабрь нар'!Z262+'[4]УК ВР декабрь нар'!DX262</f>
        <v>976.45030000000008</v>
      </c>
    </row>
    <row r="31" spans="1:12" ht="15.6" hidden="1" x14ac:dyDescent="0.3">
      <c r="A31" s="64" t="s">
        <v>19</v>
      </c>
      <c r="B31" s="75"/>
      <c r="C31" s="75"/>
      <c r="D31" s="75"/>
      <c r="E31" s="76"/>
      <c r="F31" s="25">
        <f>'[4]УК ВР декабрь нар'!AV262+'[4]УК ВР декабрь нар'!BM262+'[4]УК ВР декабрь нар'!BN262+'[4]УК ВР декабрь нар'!BO262+'[4]УК ВР декабрь нар'!BP262+'[4]УК ВР декабрь нар'!EG262+'[4]УК ВР декабрь нар'!EH262+'[4]УК ВР декабрь нар'!EI262+'[4]УК ВР декабрь нар'!EJ262</f>
        <v>0</v>
      </c>
    </row>
    <row r="32" spans="1:12" ht="15.6" hidden="1" x14ac:dyDescent="0.3">
      <c r="A32" s="66" t="s">
        <v>61</v>
      </c>
      <c r="B32" s="79"/>
      <c r="C32" s="79"/>
      <c r="D32" s="79"/>
      <c r="E32" s="80"/>
      <c r="F32" s="25">
        <f>'[4]УК ВР декабрь нар'!AY262</f>
        <v>42623.542945990033</v>
      </c>
    </row>
    <row r="33" spans="1:12" x14ac:dyDescent="0.25">
      <c r="A33" s="81" t="s">
        <v>73</v>
      </c>
      <c r="B33" s="82"/>
      <c r="C33" s="82"/>
      <c r="D33" s="82"/>
      <c r="E33" s="83"/>
      <c r="F33" s="77">
        <f>SUM(F35:F39)+48607.32</f>
        <v>237957.62450610311</v>
      </c>
    </row>
    <row r="34" spans="1:12" ht="94.8" customHeight="1" x14ac:dyDescent="0.25">
      <c r="A34" s="84"/>
      <c r="B34" s="85"/>
      <c r="C34" s="85"/>
      <c r="D34" s="85"/>
      <c r="E34" s="86"/>
      <c r="F34" s="78"/>
    </row>
    <row r="35" spans="1:12" ht="15.6" hidden="1" x14ac:dyDescent="0.3">
      <c r="A35" s="63" t="s">
        <v>16</v>
      </c>
      <c r="B35" s="63"/>
      <c r="C35" s="63"/>
      <c r="D35" s="63"/>
      <c r="E35" s="63"/>
      <c r="F35" s="25">
        <f>'[4]УК ВР декабрь нар'!CN262+'[4]УК ВР декабрь нар'!DU262</f>
        <v>90333.224040473287</v>
      </c>
      <c r="L35" s="39"/>
    </row>
    <row r="36" spans="1:12" ht="15.6" hidden="1" x14ac:dyDescent="0.3">
      <c r="A36" s="63" t="s">
        <v>31</v>
      </c>
      <c r="B36" s="63"/>
      <c r="C36" s="63"/>
      <c r="D36" s="63"/>
      <c r="E36" s="63"/>
      <c r="F36" s="25">
        <f>'[4]УК ВР декабрь нар'!CO262+'[4]УК ВР декабрь нар'!DV262</f>
        <v>20557.489537999496</v>
      </c>
    </row>
    <row r="37" spans="1:12" ht="15.6" hidden="1" x14ac:dyDescent="0.3">
      <c r="A37" s="63" t="s">
        <v>18</v>
      </c>
      <c r="B37" s="63"/>
      <c r="C37" s="63"/>
      <c r="D37" s="63"/>
      <c r="E37" s="63"/>
      <c r="F37" s="25">
        <f>'[4]УК ВР декабрь нар'!CP262+'[4]УК ВР декабрь нар'!DL262+'[4]УК ВР декабрь нар'!DP262+'[4]УК ВР декабрь нар'!DT262</f>
        <v>27840.753349999995</v>
      </c>
    </row>
    <row r="38" spans="1:12" ht="15.6" hidden="1" x14ac:dyDescent="0.3">
      <c r="A38" s="63" t="s">
        <v>19</v>
      </c>
      <c r="B38" s="63"/>
      <c r="C38" s="63"/>
      <c r="D38" s="63"/>
      <c r="E38" s="63"/>
      <c r="F38" s="25">
        <f>'[4]УК ВР декабрь нар'!DB262+'[4]УК ВР декабрь нар'!DY262+'[4]УК ВР декабрь нар'!DZ262+'[4]УК ВР декабрь нар'!EA262+'[4]УК ВР декабрь нар'!EB262+'[4]УК ВР декабрь нар'!EC262+'[4]УК ВР декабрь нар'!ED262+'[4]УК ВР декабрь нар'!EE262+'[4]УК ВР декабрь нар'!EF262</f>
        <v>0</v>
      </c>
    </row>
    <row r="39" spans="1:12" ht="51" hidden="1" customHeight="1" x14ac:dyDescent="0.3">
      <c r="A39" s="66" t="s">
        <v>63</v>
      </c>
      <c r="B39" s="67"/>
      <c r="C39" s="67"/>
      <c r="D39" s="67"/>
      <c r="E39" s="68"/>
      <c r="F39" s="25">
        <f>'[4]УК ВР декабрь нар'!DG262+'[4]УК ВР декабрь нар'!EP262</f>
        <v>50618.837577630336</v>
      </c>
    </row>
    <row r="40" spans="1:12" ht="72" customHeight="1" x14ac:dyDescent="0.3">
      <c r="A40" s="69" t="s">
        <v>74</v>
      </c>
      <c r="B40" s="70"/>
      <c r="C40" s="70"/>
      <c r="D40" s="70"/>
      <c r="E40" s="71"/>
      <c r="F40" s="26">
        <f>SUM(F41:F49)</f>
        <v>348163.09665000008</v>
      </c>
    </row>
    <row r="41" spans="1:12" ht="15.6" hidden="1" x14ac:dyDescent="0.3">
      <c r="A41" s="72" t="s">
        <v>20</v>
      </c>
      <c r="B41" s="73"/>
      <c r="C41" s="73"/>
      <c r="D41" s="73"/>
      <c r="E41" s="74"/>
      <c r="F41" s="25">
        <f>'[4]УК ВР декабрь нар'!$EU262+'[4]УК ВР декабрь нар'!FV262+'[4]УК ВР декабрь нар'!EY262</f>
        <v>338488.80000000005</v>
      </c>
      <c r="L41" s="39"/>
    </row>
    <row r="42" spans="1:12" ht="15.6" hidden="1" x14ac:dyDescent="0.3">
      <c r="A42" s="64" t="s">
        <v>31</v>
      </c>
      <c r="B42" s="75"/>
      <c r="C42" s="75"/>
      <c r="D42" s="75"/>
      <c r="E42" s="75"/>
      <c r="F42" s="25"/>
    </row>
    <row r="43" spans="1:12" ht="15.6" hidden="1" x14ac:dyDescent="0.3">
      <c r="A43" s="63" t="s">
        <v>21</v>
      </c>
      <c r="B43" s="63"/>
      <c r="C43" s="63"/>
      <c r="D43" s="63"/>
      <c r="E43" s="64"/>
      <c r="F43" s="25"/>
    </row>
    <row r="44" spans="1:12" ht="15.6" hidden="1" x14ac:dyDescent="0.3">
      <c r="A44" s="64" t="s">
        <v>17</v>
      </c>
      <c r="B44" s="75"/>
      <c r="C44" s="75"/>
      <c r="D44" s="75"/>
      <c r="E44" s="75"/>
      <c r="F44" s="25"/>
    </row>
    <row r="45" spans="1:12" ht="15.6" hidden="1" x14ac:dyDescent="0.3">
      <c r="A45" s="63" t="s">
        <v>22</v>
      </c>
      <c r="B45" s="63"/>
      <c r="C45" s="63"/>
      <c r="D45" s="63"/>
      <c r="E45" s="64"/>
      <c r="F45" s="25"/>
    </row>
    <row r="46" spans="1:12" ht="15.6" hidden="1" x14ac:dyDescent="0.3">
      <c r="A46" s="64" t="s">
        <v>17</v>
      </c>
      <c r="B46" s="75"/>
      <c r="C46" s="75"/>
      <c r="D46" s="75"/>
      <c r="E46" s="75"/>
      <c r="F46" s="25"/>
    </row>
    <row r="47" spans="1:12" ht="15.6" hidden="1" x14ac:dyDescent="0.3">
      <c r="A47" s="63" t="s">
        <v>18</v>
      </c>
      <c r="B47" s="63"/>
      <c r="C47" s="63"/>
      <c r="D47" s="63"/>
      <c r="E47" s="64"/>
      <c r="F47" s="25">
        <f>'[4]УК ВР декабрь нар'!EW262+'[4]УК ВР декабрь нар'!FA262+'[4]УК ВР декабрь нар'!FZ262</f>
        <v>3901.3492499999998</v>
      </c>
    </row>
    <row r="48" spans="1:12" ht="15.6" hidden="1" x14ac:dyDescent="0.3">
      <c r="A48" s="64" t="s">
        <v>19</v>
      </c>
      <c r="B48" s="75"/>
      <c r="C48" s="75"/>
      <c r="D48" s="75"/>
      <c r="E48" s="75"/>
      <c r="F48" s="25">
        <f>'[4]УК ВР декабрь нар'!FL262+'[4]УК ВР декабрь нар'!GG262</f>
        <v>5772.9474</v>
      </c>
    </row>
    <row r="49" spans="1:15" ht="15.6" hidden="1" x14ac:dyDescent="0.3">
      <c r="A49" s="66" t="s">
        <v>64</v>
      </c>
      <c r="B49" s="67"/>
      <c r="C49" s="67"/>
      <c r="D49" s="67"/>
      <c r="E49" s="68"/>
      <c r="F49" s="25">
        <f>'[4]УК ВР декабрь нар'!FS262+'[4]УК ВР декабрь нар'!GL262</f>
        <v>0</v>
      </c>
    </row>
    <row r="50" spans="1:15" ht="15.6" hidden="1" customHeight="1" x14ac:dyDescent="0.3">
      <c r="A50" s="69" t="s">
        <v>37</v>
      </c>
      <c r="B50" s="75"/>
      <c r="C50" s="75"/>
      <c r="D50" s="75"/>
      <c r="E50" s="76"/>
      <c r="F50" s="32"/>
    </row>
    <row r="51" spans="1:15" ht="15.6" x14ac:dyDescent="0.3">
      <c r="A51" s="88" t="s">
        <v>75</v>
      </c>
      <c r="B51" s="89"/>
      <c r="C51" s="89"/>
      <c r="D51" s="89"/>
      <c r="E51" s="90"/>
      <c r="F51" s="26">
        <f>F26+F33+F40+F50</f>
        <v>643217.35121874022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144666.37</v>
      </c>
    </row>
    <row r="53" spans="1:15" ht="15.6" x14ac:dyDescent="0.3">
      <c r="A53" s="64" t="s">
        <v>23</v>
      </c>
      <c r="B53" s="75"/>
      <c r="C53" s="75"/>
      <c r="D53" s="75"/>
      <c r="E53" s="75"/>
      <c r="F53" s="25">
        <v>28050.07</v>
      </c>
    </row>
    <row r="54" spans="1:15" ht="15.6" x14ac:dyDescent="0.3">
      <c r="A54" s="64" t="s">
        <v>24</v>
      </c>
      <c r="B54" s="75"/>
      <c r="C54" s="75"/>
      <c r="D54" s="75"/>
      <c r="E54" s="75"/>
      <c r="F54" s="25">
        <v>116616.3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6">
        <f>F51+F52</f>
        <v>787883.72121874022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967117.67999999993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961755.32000000007</v>
      </c>
      <c r="H58" s="28"/>
    </row>
    <row r="59" spans="1:15" ht="15.6" x14ac:dyDescent="0.3">
      <c r="A59" s="87" t="s">
        <v>80</v>
      </c>
      <c r="B59" s="87"/>
      <c r="C59" s="87"/>
      <c r="D59" s="87"/>
      <c r="E59" s="87"/>
      <c r="F59" s="26">
        <f>F25+F57-F56</f>
        <v>985946.28030651587</v>
      </c>
      <c r="H59" s="28"/>
      <c r="K59" s="19"/>
    </row>
    <row r="61" spans="1:15" ht="28.8" customHeight="1" x14ac:dyDescent="0.25">
      <c r="A61" s="118" t="s">
        <v>79</v>
      </c>
      <c r="B61" s="118"/>
      <c r="C61" s="118"/>
      <c r="D61" s="118"/>
      <c r="E61" s="118"/>
      <c r="F61" s="43">
        <f>F59-G17</f>
        <v>926420.80030651588</v>
      </c>
    </row>
    <row r="62" spans="1:15" x14ac:dyDescent="0.25">
      <c r="A62" s="44"/>
      <c r="B62" s="44"/>
      <c r="C62" s="44"/>
      <c r="D62" s="44"/>
      <c r="E62" s="43"/>
      <c r="F62" s="43"/>
    </row>
    <row r="63" spans="1:15" x14ac:dyDescent="0.25">
      <c r="A63" s="44" t="s">
        <v>29</v>
      </c>
      <c r="B63" s="44"/>
      <c r="C63" s="44"/>
      <c r="D63" s="44"/>
      <c r="E63" s="43"/>
      <c r="F63" s="43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2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886718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81</v>
      </c>
      <c r="B1" s="137"/>
      <c r="C1" s="137"/>
      <c r="D1" s="137"/>
      <c r="E1" s="137"/>
      <c r="F1" s="137"/>
      <c r="G1" s="97"/>
      <c r="I1" s="45"/>
    </row>
    <row r="2" spans="1:9" ht="22.5" customHeight="1" x14ac:dyDescent="0.25">
      <c r="A2" s="137" t="str">
        <f>'Елисеева 10(2021)'!A2:G2</f>
        <v>перед собственниками дома по адресу: ул. Елисеева 10</v>
      </c>
      <c r="B2" s="97"/>
      <c r="C2" s="97"/>
      <c r="D2" s="97"/>
      <c r="E2" s="97"/>
      <c r="F2" s="97"/>
      <c r="G2" s="97"/>
      <c r="I2" s="45"/>
    </row>
    <row r="3" spans="1:9" hidden="1" x14ac:dyDescent="0.25">
      <c r="A3" s="138" t="s">
        <v>0</v>
      </c>
      <c r="B3" s="139"/>
      <c r="C3" s="139"/>
      <c r="D3" s="139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38" t="s">
        <v>2</v>
      </c>
      <c r="B4" s="139"/>
      <c r="C4" s="139"/>
      <c r="D4" s="139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38" t="s">
        <v>3</v>
      </c>
      <c r="B5" s="139"/>
      <c r="C5" s="139"/>
      <c r="D5" s="139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82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-29940.69</v>
      </c>
      <c r="F10" s="56">
        <f>SUM(F11:F16)</f>
        <v>-19325.29</v>
      </c>
      <c r="G10" s="56">
        <f>SUM(G11:G16)</f>
        <v>13784.490000000002</v>
      </c>
    </row>
    <row r="11" spans="1:9" ht="15.6" x14ac:dyDescent="0.3">
      <c r="A11" s="120" t="s">
        <v>9</v>
      </c>
      <c r="B11" s="121"/>
      <c r="C11" s="121"/>
      <c r="D11" s="122"/>
      <c r="E11" s="18">
        <v>0</v>
      </c>
      <c r="F11" s="18">
        <v>1640.77</v>
      </c>
      <c r="G11" s="18">
        <v>12849.14</v>
      </c>
    </row>
    <row r="12" spans="1:9" ht="15.6" x14ac:dyDescent="0.3">
      <c r="A12" s="120" t="s">
        <v>10</v>
      </c>
      <c r="B12" s="121"/>
      <c r="C12" s="121"/>
      <c r="D12" s="122"/>
      <c r="E12" s="18">
        <v>-9242.48</v>
      </c>
      <c r="F12" s="18">
        <v>-9389.52</v>
      </c>
      <c r="G12" s="18">
        <v>1076.45</v>
      </c>
    </row>
    <row r="13" spans="1:9" ht="15.6" x14ac:dyDescent="0.3">
      <c r="A13" s="120" t="s">
        <v>11</v>
      </c>
      <c r="B13" s="121"/>
      <c r="C13" s="121"/>
      <c r="D13" s="122"/>
      <c r="E13" s="18">
        <v>-3536.75</v>
      </c>
      <c r="F13" s="18">
        <v>-4253.32</v>
      </c>
      <c r="G13" s="18">
        <v>1870.63</v>
      </c>
    </row>
    <row r="14" spans="1:9" ht="15.6" x14ac:dyDescent="0.3">
      <c r="A14" s="120" t="s">
        <v>12</v>
      </c>
      <c r="B14" s="121"/>
      <c r="C14" s="121"/>
      <c r="D14" s="122"/>
      <c r="E14" s="18">
        <v>-2603</v>
      </c>
      <c r="F14" s="18">
        <v>-4691.08</v>
      </c>
      <c r="G14" s="18">
        <v>2687.15</v>
      </c>
    </row>
    <row r="15" spans="1:9" ht="15.6" x14ac:dyDescent="0.3">
      <c r="A15" s="124" t="s">
        <v>13</v>
      </c>
      <c r="B15" s="124"/>
      <c r="C15" s="124"/>
      <c r="D15" s="124"/>
      <c r="E15" s="18">
        <v>-14788.3</v>
      </c>
      <c r="F15" s="18">
        <v>-3017.02</v>
      </c>
      <c r="G15" s="18">
        <v>-5018.45</v>
      </c>
    </row>
    <row r="16" spans="1:9" ht="15.6" x14ac:dyDescent="0.3">
      <c r="A16" s="120" t="s">
        <v>83</v>
      </c>
      <c r="B16" s="121"/>
      <c r="C16" s="121"/>
      <c r="D16" s="122"/>
      <c r="E16" s="18">
        <v>229.84</v>
      </c>
      <c r="F16" s="18">
        <v>384.88</v>
      </c>
      <c r="G16" s="18">
        <v>319.57</v>
      </c>
    </row>
    <row r="17" spans="1:10" ht="63.75" customHeight="1" x14ac:dyDescent="0.3">
      <c r="A17" s="131" t="s">
        <v>84</v>
      </c>
      <c r="B17" s="132"/>
      <c r="C17" s="132"/>
      <c r="D17" s="133"/>
      <c r="E17" s="18">
        <v>1132963.6200000001</v>
      </c>
      <c r="F17" s="18">
        <v>1058984.76</v>
      </c>
      <c r="G17" s="18">
        <v>120055.75</v>
      </c>
    </row>
    <row r="18" spans="1:10" ht="15.6" hidden="1" x14ac:dyDescent="0.3">
      <c r="A18" s="124" t="s">
        <v>85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86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87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88</v>
      </c>
      <c r="B21" s="126"/>
      <c r="C21" s="126"/>
      <c r="D21" s="127"/>
      <c r="E21" s="57">
        <f>SUM(E22:E25)</f>
        <v>96562.26</v>
      </c>
      <c r="F21" s="57">
        <f t="shared" ref="F21:G21" si="0">SUM(F22:F25)</f>
        <v>90393.98</v>
      </c>
      <c r="G21" s="57">
        <f t="shared" si="0"/>
        <v>17311.89</v>
      </c>
    </row>
    <row r="22" spans="1:10" ht="15.6" x14ac:dyDescent="0.3">
      <c r="A22" s="120" t="s">
        <v>55</v>
      </c>
      <c r="B22" s="121"/>
      <c r="C22" s="121"/>
      <c r="D22" s="122"/>
      <c r="E22" s="18">
        <v>3328.24</v>
      </c>
      <c r="F22" s="18">
        <v>3144.4</v>
      </c>
      <c r="G22" s="18">
        <v>571.03</v>
      </c>
    </row>
    <row r="23" spans="1:10" ht="15.6" x14ac:dyDescent="0.3">
      <c r="A23" s="120" t="s">
        <v>56</v>
      </c>
      <c r="B23" s="121"/>
      <c r="C23" s="121"/>
      <c r="D23" s="122"/>
      <c r="E23" s="18">
        <v>6047.81</v>
      </c>
      <c r="F23" s="18">
        <v>5750.72</v>
      </c>
      <c r="G23" s="18">
        <v>985.71</v>
      </c>
    </row>
    <row r="24" spans="1:10" ht="15.6" x14ac:dyDescent="0.3">
      <c r="A24" s="120" t="s">
        <v>57</v>
      </c>
      <c r="B24" s="121"/>
      <c r="C24" s="121"/>
      <c r="D24" s="122"/>
      <c r="E24" s="18">
        <v>86192.12</v>
      </c>
      <c r="F24" s="18">
        <v>81494.7</v>
      </c>
      <c r="G24" s="18">
        <v>14765.22</v>
      </c>
    </row>
    <row r="25" spans="1:10" ht="15.6" x14ac:dyDescent="0.3">
      <c r="A25" s="120" t="s">
        <v>89</v>
      </c>
      <c r="B25" s="121"/>
      <c r="C25" s="121"/>
      <c r="D25" s="122"/>
      <c r="E25" s="18">
        <v>994.09</v>
      </c>
      <c r="F25" s="18">
        <v>4.16</v>
      </c>
      <c r="G25" s="18">
        <v>989.93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5" t="s">
        <v>90</v>
      </c>
      <c r="B30" s="65"/>
      <c r="C30" s="65"/>
      <c r="D30" s="65"/>
      <c r="E30" s="65"/>
      <c r="F30" s="38">
        <f>'Елисеева 10(2021)'!F59</f>
        <v>985946.28030651587</v>
      </c>
      <c r="G30" s="59"/>
    </row>
    <row r="31" spans="1:10" x14ac:dyDescent="0.25">
      <c r="A31" s="81" t="s">
        <v>72</v>
      </c>
      <c r="B31" s="82"/>
      <c r="C31" s="82"/>
      <c r="D31" s="82"/>
      <c r="E31" s="83"/>
      <c r="F31" s="77">
        <f>SUM(F33:F37)</f>
        <v>351185.75923567347</v>
      </c>
      <c r="G31" s="1"/>
      <c r="H31" s="1"/>
    </row>
    <row r="32" spans="1:10" ht="67.2" customHeight="1" x14ac:dyDescent="0.25">
      <c r="A32" s="84"/>
      <c r="B32" s="85"/>
      <c r="C32" s="85"/>
      <c r="D32" s="85"/>
      <c r="E32" s="86"/>
      <c r="F32" s="78"/>
      <c r="G32" s="1"/>
      <c r="H32" s="1"/>
    </row>
    <row r="33" spans="1:12" ht="15.6" hidden="1" x14ac:dyDescent="0.3">
      <c r="A33" s="64" t="s">
        <v>16</v>
      </c>
      <c r="B33" s="75"/>
      <c r="C33" s="75"/>
      <c r="D33" s="75"/>
      <c r="E33" s="76"/>
      <c r="F33" s="25">
        <f>'[6]УК ВР декабрь нар'!W262+'[6]УК ВР декабрь нар'!EX262</f>
        <v>113280.76824438342</v>
      </c>
      <c r="G33" s="1"/>
      <c r="H33" s="1"/>
      <c r="L33" s="39"/>
    </row>
    <row r="34" spans="1:12" ht="15.6" hidden="1" x14ac:dyDescent="0.3">
      <c r="A34" s="64" t="s">
        <v>31</v>
      </c>
      <c r="B34" s="75"/>
      <c r="C34" s="75"/>
      <c r="D34" s="75"/>
      <c r="E34" s="76"/>
      <c r="F34" s="25">
        <f>'[6]УК ВР декабрь нар'!X262+'[6]УК ВР декабрь нар'!EY262</f>
        <v>26333.935750443012</v>
      </c>
      <c r="G34" s="1"/>
      <c r="H34" s="1"/>
    </row>
    <row r="35" spans="1:12" ht="15.6" hidden="1" x14ac:dyDescent="0.3">
      <c r="A35" s="64" t="s">
        <v>18</v>
      </c>
      <c r="B35" s="75"/>
      <c r="C35" s="75"/>
      <c r="D35" s="75"/>
      <c r="E35" s="76"/>
      <c r="F35" s="25">
        <f>'[6]УК ВР декабрь нар'!Y262+'[6]УК ВР декабрь нар'!EZ262+'[6]УК ВР декабрь нар'!FB262+'[6]УК ВР декабрь нар'!AW262</f>
        <v>64987.53070000001</v>
      </c>
      <c r="G35" s="1"/>
      <c r="H35" s="1"/>
    </row>
    <row r="36" spans="1:12" ht="15.6" hidden="1" x14ac:dyDescent="0.3">
      <c r="A36" s="64" t="s">
        <v>19</v>
      </c>
      <c r="B36" s="75"/>
      <c r="C36" s="75"/>
      <c r="D36" s="75"/>
      <c r="E36" s="76"/>
      <c r="F36" s="25">
        <f>'[6]УК ВР декабрь нар'!AV262+'[6]УК ВР декабрь нар'!FQ262</f>
        <v>15600.34365019403</v>
      </c>
      <c r="G36" s="1"/>
      <c r="H36" s="1"/>
    </row>
    <row r="37" spans="1:12" ht="15.6" hidden="1" x14ac:dyDescent="0.3">
      <c r="A37" s="66" t="s">
        <v>61</v>
      </c>
      <c r="B37" s="79"/>
      <c r="C37" s="79"/>
      <c r="D37" s="79"/>
      <c r="E37" s="80"/>
      <c r="F37" s="25">
        <f>'[6]УК ВР декабрь нар'!AY262+'[6]УК ВР декабрь нар'!FR262</f>
        <v>130983.18089065299</v>
      </c>
      <c r="G37" s="1"/>
      <c r="H37" s="1"/>
    </row>
    <row r="38" spans="1:12" x14ac:dyDescent="0.25">
      <c r="A38" s="81" t="s">
        <v>73</v>
      </c>
      <c r="B38" s="82"/>
      <c r="C38" s="82"/>
      <c r="D38" s="82"/>
      <c r="E38" s="83"/>
      <c r="F38" s="77">
        <f>SUM(F40:F44)+60854.22</f>
        <v>293138.59904956014</v>
      </c>
      <c r="G38" s="1"/>
      <c r="H38" s="1"/>
    </row>
    <row r="39" spans="1:12" ht="94.8" customHeight="1" x14ac:dyDescent="0.25">
      <c r="A39" s="84"/>
      <c r="B39" s="85"/>
      <c r="C39" s="85"/>
      <c r="D39" s="85"/>
      <c r="E39" s="86"/>
      <c r="F39" s="78"/>
      <c r="G39" s="1"/>
      <c r="H39" s="1"/>
    </row>
    <row r="40" spans="1:12" ht="15.6" hidden="1" x14ac:dyDescent="0.3">
      <c r="A40" s="63" t="s">
        <v>16</v>
      </c>
      <c r="B40" s="63"/>
      <c r="C40" s="63"/>
      <c r="D40" s="63"/>
      <c r="E40" s="63"/>
      <c r="F40" s="25">
        <f>'[6]УК ВР декабрь нар'!CQ262+'[6]УК ВР декабрь нар'!DX262</f>
        <v>110967.65110931784</v>
      </c>
      <c r="G40" s="1"/>
      <c r="H40" s="1"/>
      <c r="L40" s="39"/>
    </row>
    <row r="41" spans="1:12" ht="15.6" hidden="1" x14ac:dyDescent="0.3">
      <c r="A41" s="63" t="s">
        <v>31</v>
      </c>
      <c r="B41" s="63"/>
      <c r="C41" s="63"/>
      <c r="D41" s="63"/>
      <c r="E41" s="63"/>
      <c r="F41" s="25">
        <f>'[6]УК ВР декабрь нар'!CR262+'[6]УК ВР декабрь нар'!DY262</f>
        <v>25613.184759104748</v>
      </c>
      <c r="G41" s="1"/>
      <c r="H41" s="1"/>
    </row>
    <row r="42" spans="1:12" ht="15.6" hidden="1" x14ac:dyDescent="0.3">
      <c r="A42" s="63" t="s">
        <v>18</v>
      </c>
      <c r="B42" s="63"/>
      <c r="C42" s="63"/>
      <c r="D42" s="63"/>
      <c r="E42" s="63"/>
      <c r="F42" s="25">
        <f>'[6]УК ВР декабрь нар'!DZ262+'[6]УК ВР декабрь нар'!EA262+'[6]УК ВР декабрь нар'!CS262</f>
        <v>40742.67431555083</v>
      </c>
      <c r="G42" s="1"/>
      <c r="H42" s="1"/>
    </row>
    <row r="43" spans="1:12" ht="15.6" hidden="1" x14ac:dyDescent="0.3">
      <c r="A43" s="63" t="s">
        <v>19</v>
      </c>
      <c r="B43" s="63"/>
      <c r="C43" s="63"/>
      <c r="D43" s="63"/>
      <c r="E43" s="63"/>
      <c r="F43" s="25">
        <f>'[6]УК ВР декабрь нар'!DE262+'[6]УК ВР декабрь нар'!ET262</f>
        <v>7034.9999999999991</v>
      </c>
      <c r="G43" s="1"/>
      <c r="H43" s="1"/>
    </row>
    <row r="44" spans="1:12" ht="51" hidden="1" customHeight="1" x14ac:dyDescent="0.3">
      <c r="A44" s="66" t="s">
        <v>63</v>
      </c>
      <c r="B44" s="67"/>
      <c r="C44" s="67"/>
      <c r="D44" s="67"/>
      <c r="E44" s="68"/>
      <c r="F44" s="25">
        <f>'[6]УК ВР декабрь нар'!DI262+'[6]УК ВР декабрь нар'!EU262</f>
        <v>47925.868865586694</v>
      </c>
      <c r="G44" s="1"/>
      <c r="H44" s="1"/>
    </row>
    <row r="45" spans="1:12" ht="63.6" customHeight="1" x14ac:dyDescent="0.3">
      <c r="A45" s="69" t="s">
        <v>74</v>
      </c>
      <c r="B45" s="70"/>
      <c r="C45" s="70"/>
      <c r="D45" s="70"/>
      <c r="E45" s="71"/>
      <c r="F45" s="26">
        <f>SUM(F46:F54)</f>
        <v>344361.61800000007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'[6]УК ВР декабрь нар'!GH262</f>
        <v>338488.80000000005</v>
      </c>
      <c r="G46" s="1"/>
      <c r="H46" s="1"/>
      <c r="L46" s="39"/>
    </row>
    <row r="47" spans="1:12" ht="15.6" hidden="1" x14ac:dyDescent="0.3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6" hidden="1" x14ac:dyDescent="0.3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6" hidden="1" x14ac:dyDescent="0.3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6" hidden="1" x14ac:dyDescent="0.3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6" hidden="1" x14ac:dyDescent="0.3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6" hidden="1" x14ac:dyDescent="0.3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6" hidden="1" x14ac:dyDescent="0.3">
      <c r="A53" s="64" t="s">
        <v>19</v>
      </c>
      <c r="B53" s="75"/>
      <c r="C53" s="75"/>
      <c r="D53" s="75"/>
      <c r="E53" s="75"/>
      <c r="F53" s="25">
        <f>'[6]УК ВР декабрь нар'!GK262+'[6]УК ВР декабрь нар'!GL262+'[6]УК ВР декабрь нар'!GN262+'[6]УК ВР декабрь нар'!GO262+'[6]УК ВР декабрь нар'!GP262+'[6]УК ВР декабрь нар'!GQ262+'[6]УК ВР декабрь нар'!GR262+'[6]УК ВР декабрь нар'!GS262+'[6]УК ВР декабрь нар'!GT262+'[6]УК ВР декабрь нар'!GU262+'[6]УК ВР декабрь нар'!GV262</f>
        <v>5872.8180000000002</v>
      </c>
      <c r="G53" s="1"/>
      <c r="H53" s="1"/>
    </row>
    <row r="54" spans="1:15" ht="15.6" hidden="1" x14ac:dyDescent="0.3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3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6" x14ac:dyDescent="0.3">
      <c r="A56" s="88" t="s">
        <v>75</v>
      </c>
      <c r="B56" s="89"/>
      <c r="C56" s="89"/>
      <c r="D56" s="89"/>
      <c r="E56" s="90"/>
      <c r="F56" s="26">
        <f>F31+F38+F45+F55</f>
        <v>988685.97628523363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143425.39000000001</v>
      </c>
      <c r="G57" s="1"/>
      <c r="H57" s="1"/>
    </row>
    <row r="58" spans="1:15" ht="15.6" x14ac:dyDescent="0.3">
      <c r="A58" s="64" t="s">
        <v>23</v>
      </c>
      <c r="B58" s="75"/>
      <c r="C58" s="75"/>
      <c r="D58" s="75"/>
      <c r="E58" s="75"/>
      <c r="F58" s="25">
        <v>33182.050000000003</v>
      </c>
      <c r="G58" s="1"/>
      <c r="H58" s="1"/>
    </row>
    <row r="59" spans="1:15" ht="15.6" x14ac:dyDescent="0.3">
      <c r="A59" s="64" t="s">
        <v>24</v>
      </c>
      <c r="B59" s="75"/>
      <c r="C59" s="75"/>
      <c r="D59" s="75"/>
      <c r="E59" s="75"/>
      <c r="F59" s="25">
        <v>110243.34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91" t="s">
        <v>67</v>
      </c>
      <c r="B61" s="91"/>
      <c r="C61" s="91"/>
      <c r="D61" s="91"/>
      <c r="E61" s="91"/>
      <c r="F61" s="26">
        <f>F56+F57</f>
        <v>1132111.3662852338</v>
      </c>
      <c r="G61" s="1"/>
      <c r="H61" s="1"/>
      <c r="N61" s="19"/>
      <c r="O61" s="19"/>
    </row>
    <row r="62" spans="1:15" ht="15.6" x14ac:dyDescent="0.3">
      <c r="A62" s="65" t="s">
        <v>26</v>
      </c>
      <c r="B62" s="65"/>
      <c r="C62" s="65"/>
      <c r="D62" s="65"/>
      <c r="E62" s="65"/>
      <c r="F62" s="27">
        <f>E17</f>
        <v>1132963.6200000001</v>
      </c>
      <c r="G62" s="1"/>
      <c r="H62" s="1"/>
    </row>
    <row r="63" spans="1:15" ht="15.6" x14ac:dyDescent="0.3">
      <c r="A63" s="65" t="s">
        <v>27</v>
      </c>
      <c r="B63" s="65"/>
      <c r="C63" s="65"/>
      <c r="D63" s="65"/>
      <c r="E63" s="65"/>
      <c r="F63" s="26">
        <f>F17</f>
        <v>1058984.76</v>
      </c>
      <c r="G63" s="1"/>
      <c r="H63" s="28"/>
    </row>
    <row r="64" spans="1:15" ht="15.6" x14ac:dyDescent="0.3">
      <c r="A64" s="87" t="s">
        <v>80</v>
      </c>
      <c r="B64" s="87"/>
      <c r="C64" s="87"/>
      <c r="D64" s="87"/>
      <c r="E64" s="87"/>
      <c r="F64" s="26">
        <f>F30+F62-F61</f>
        <v>986798.5340212821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9" t="s">
        <v>91</v>
      </c>
      <c r="B68" s="119"/>
      <c r="C68" s="119"/>
      <c r="D68" s="119"/>
      <c r="E68" s="119"/>
      <c r="F68" s="52">
        <f>F64-G17</f>
        <v>866742.7840212821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" zoomScale="90" zoomScaleNormal="90" workbookViewId="0">
      <selection activeCell="P25" sqref="P25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664062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92</v>
      </c>
      <c r="B1" s="137"/>
      <c r="C1" s="137"/>
      <c r="D1" s="137"/>
      <c r="E1" s="137"/>
      <c r="F1" s="137"/>
      <c r="G1" s="97"/>
      <c r="I1" s="45"/>
    </row>
    <row r="2" spans="1:9" ht="22.5" customHeight="1" x14ac:dyDescent="0.25">
      <c r="A2" s="137" t="str">
        <f>'Елисеева 10(2022)'!A2:G2</f>
        <v>перед собственниками дома по адресу: ул. Елисеева 10</v>
      </c>
      <c r="B2" s="97"/>
      <c r="C2" s="97"/>
      <c r="D2" s="97"/>
      <c r="E2" s="97"/>
      <c r="F2" s="97"/>
      <c r="G2" s="97"/>
      <c r="I2" s="45"/>
    </row>
    <row r="3" spans="1:9" hidden="1" x14ac:dyDescent="0.25">
      <c r="A3" s="138" t="s">
        <v>0</v>
      </c>
      <c r="B3" s="139"/>
      <c r="C3" s="139"/>
      <c r="D3" s="139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38" t="s">
        <v>2</v>
      </c>
      <c r="B4" s="139"/>
      <c r="C4" s="139"/>
      <c r="D4" s="139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38" t="s">
        <v>3</v>
      </c>
      <c r="B5" s="139"/>
      <c r="C5" s="139"/>
      <c r="D5" s="139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82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-806.92000000000007</v>
      </c>
      <c r="F10" s="56">
        <f>SUM(F11:F16)</f>
        <v>-8698.15</v>
      </c>
      <c r="G10" s="56">
        <f>SUM(G11:G16)</f>
        <v>6781.5499999999993</v>
      </c>
    </row>
    <row r="11" spans="1:9" ht="15.6" x14ac:dyDescent="0.3">
      <c r="A11" s="120" t="s">
        <v>9</v>
      </c>
      <c r="B11" s="121"/>
      <c r="C11" s="121"/>
      <c r="D11" s="122"/>
      <c r="E11" s="18">
        <v>0</v>
      </c>
      <c r="F11" s="18">
        <v>409.68</v>
      </c>
      <c r="G11" s="18">
        <v>1356.5</v>
      </c>
    </row>
    <row r="12" spans="1:9" ht="15.6" x14ac:dyDescent="0.3">
      <c r="A12" s="120" t="s">
        <v>10</v>
      </c>
      <c r="B12" s="121"/>
      <c r="C12" s="121"/>
      <c r="D12" s="122"/>
      <c r="E12" s="18">
        <v>-404.41</v>
      </c>
      <c r="F12" s="18">
        <v>-404.41</v>
      </c>
      <c r="G12" s="18">
        <v>1076.45</v>
      </c>
    </row>
    <row r="13" spans="1:9" ht="15.6" x14ac:dyDescent="0.3">
      <c r="A13" s="120" t="s">
        <v>11</v>
      </c>
      <c r="B13" s="121"/>
      <c r="C13" s="121"/>
      <c r="D13" s="122"/>
      <c r="E13" s="18">
        <v>0</v>
      </c>
      <c r="F13" s="18">
        <v>0</v>
      </c>
      <c r="G13" s="18">
        <v>1870.63</v>
      </c>
    </row>
    <row r="14" spans="1:9" ht="15.6" x14ac:dyDescent="0.3">
      <c r="A14" s="120" t="s">
        <v>12</v>
      </c>
      <c r="B14" s="121"/>
      <c r="C14" s="121"/>
      <c r="D14" s="122"/>
      <c r="E14" s="18">
        <v>-103.58</v>
      </c>
      <c r="F14" s="18">
        <v>-103.58</v>
      </c>
      <c r="G14" s="18">
        <v>2687.15</v>
      </c>
    </row>
    <row r="15" spans="1:9" ht="15.6" x14ac:dyDescent="0.3">
      <c r="A15" s="124" t="s">
        <v>93</v>
      </c>
      <c r="B15" s="124"/>
      <c r="C15" s="124"/>
      <c r="D15" s="124"/>
      <c r="E15" s="18">
        <v>0</v>
      </c>
      <c r="F15" s="18">
        <v>-8300.91</v>
      </c>
      <c r="G15" s="18">
        <v>-94.26</v>
      </c>
    </row>
    <row r="16" spans="1:9" ht="15.6" x14ac:dyDescent="0.3">
      <c r="A16" s="120" t="s">
        <v>83</v>
      </c>
      <c r="B16" s="121"/>
      <c r="C16" s="121"/>
      <c r="D16" s="122"/>
      <c r="E16" s="18">
        <v>-298.93</v>
      </c>
      <c r="F16" s="18">
        <v>-298.93</v>
      </c>
      <c r="G16" s="18">
        <v>-114.92</v>
      </c>
    </row>
    <row r="17" spans="1:10" ht="63.75" customHeight="1" x14ac:dyDescent="0.3">
      <c r="A17" s="131" t="s">
        <v>84</v>
      </c>
      <c r="B17" s="132"/>
      <c r="C17" s="132"/>
      <c r="D17" s="133"/>
      <c r="E17" s="18">
        <v>1363272.19</v>
      </c>
      <c r="F17" s="18">
        <v>1334567.04</v>
      </c>
      <c r="G17" s="18">
        <v>141463.10999999999</v>
      </c>
    </row>
    <row r="18" spans="1:10" ht="15.6" hidden="1" x14ac:dyDescent="0.3">
      <c r="A18" s="124" t="s">
        <v>85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86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87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88</v>
      </c>
      <c r="B21" s="126"/>
      <c r="C21" s="126"/>
      <c r="D21" s="127"/>
      <c r="E21" s="57">
        <f>SUM(E22:E25)</f>
        <v>195500.65000000002</v>
      </c>
      <c r="F21" s="57">
        <f>SUM(F22:F25)</f>
        <v>190188.43</v>
      </c>
      <c r="G21" s="57">
        <f>SUM(G22:G25)</f>
        <v>22095.129999999997</v>
      </c>
    </row>
    <row r="22" spans="1:10" ht="15.6" x14ac:dyDescent="0.3">
      <c r="A22" s="120" t="s">
        <v>94</v>
      </c>
      <c r="B22" s="121"/>
      <c r="C22" s="121"/>
      <c r="D22" s="122"/>
      <c r="E22" s="18">
        <v>23965.3</v>
      </c>
      <c r="F22" s="18">
        <v>22898.57</v>
      </c>
      <c r="G22" s="18">
        <v>1618.43</v>
      </c>
    </row>
    <row r="23" spans="1:10" ht="15.6" x14ac:dyDescent="0.3">
      <c r="A23" s="120" t="s">
        <v>95</v>
      </c>
      <c r="B23" s="121"/>
      <c r="C23" s="121"/>
      <c r="D23" s="122"/>
      <c r="E23" s="18">
        <v>70312.59</v>
      </c>
      <c r="F23" s="18">
        <v>66772.61</v>
      </c>
      <c r="G23" s="18">
        <v>4525.6899999999996</v>
      </c>
    </row>
    <row r="24" spans="1:10" ht="15.6" x14ac:dyDescent="0.3">
      <c r="A24" s="120" t="s">
        <v>57</v>
      </c>
      <c r="B24" s="121"/>
      <c r="C24" s="121"/>
      <c r="D24" s="122"/>
      <c r="E24" s="18">
        <v>95368.38</v>
      </c>
      <c r="F24" s="18">
        <v>94054.36</v>
      </c>
      <c r="G24" s="18">
        <v>15569.59</v>
      </c>
    </row>
    <row r="25" spans="1:10" ht="15.6" x14ac:dyDescent="0.3">
      <c r="A25" s="120" t="s">
        <v>89</v>
      </c>
      <c r="B25" s="121"/>
      <c r="C25" s="121"/>
      <c r="D25" s="122"/>
      <c r="E25" s="18">
        <v>5854.38</v>
      </c>
      <c r="F25" s="18">
        <v>6462.89</v>
      </c>
      <c r="G25" s="18">
        <v>381.42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5" t="s">
        <v>96</v>
      </c>
      <c r="B30" s="65"/>
      <c r="C30" s="65"/>
      <c r="D30" s="65"/>
      <c r="E30" s="65"/>
      <c r="F30" s="38">
        <f>'Елисеева 10(2022)'!F64</f>
        <v>986798.5340212821</v>
      </c>
      <c r="G30" s="59"/>
    </row>
    <row r="31" spans="1:10" x14ac:dyDescent="0.25">
      <c r="A31" s="81" t="s">
        <v>72</v>
      </c>
      <c r="B31" s="82"/>
      <c r="C31" s="82"/>
      <c r="D31" s="82"/>
      <c r="E31" s="83"/>
      <c r="F31" s="77">
        <f>SUM(F33:F37)</f>
        <v>65092.574598321968</v>
      </c>
      <c r="G31" s="1"/>
      <c r="H31" s="1"/>
    </row>
    <row r="32" spans="1:10" ht="67.2" customHeight="1" x14ac:dyDescent="0.25">
      <c r="A32" s="84"/>
      <c r="B32" s="85"/>
      <c r="C32" s="85"/>
      <c r="D32" s="85"/>
      <c r="E32" s="86"/>
      <c r="F32" s="78"/>
      <c r="G32" s="1"/>
      <c r="H32" s="1"/>
    </row>
    <row r="33" spans="1:12" ht="15.6" hidden="1" x14ac:dyDescent="0.3">
      <c r="A33" s="64" t="s">
        <v>16</v>
      </c>
      <c r="B33" s="75"/>
      <c r="C33" s="75"/>
      <c r="D33" s="75"/>
      <c r="E33" s="76"/>
      <c r="F33" s="25">
        <f>'[7]УК ВР декабрь нар'!W262+'[7]УК ВР декабрь нар'!FE262</f>
        <v>11525.130584790597</v>
      </c>
      <c r="G33" s="1"/>
      <c r="H33" s="1"/>
      <c r="L33" s="44"/>
    </row>
    <row r="34" spans="1:12" ht="15.6" hidden="1" x14ac:dyDescent="0.3">
      <c r="A34" s="64" t="s">
        <v>31</v>
      </c>
      <c r="B34" s="75"/>
      <c r="C34" s="75"/>
      <c r="D34" s="75"/>
      <c r="E34" s="76"/>
      <c r="F34" s="25">
        <f>'[7]УК ВР декабрь нар'!FF262+'[7]УК ВР декабрь нар'!X262</f>
        <v>2875.2790720293806</v>
      </c>
      <c r="G34" s="1"/>
      <c r="H34" s="1"/>
    </row>
    <row r="35" spans="1:12" ht="15.6" hidden="1" x14ac:dyDescent="0.3">
      <c r="A35" s="64" t="s">
        <v>18</v>
      </c>
      <c r="B35" s="75"/>
      <c r="C35" s="75"/>
      <c r="D35" s="75"/>
      <c r="E35" s="76"/>
      <c r="F35" s="25">
        <f>'[7]УК ВР декабрь нар'!Y262+'[7]УК ВР декабрь нар'!FH262+'[7]УК ВР декабрь нар'!AW262</f>
        <v>3319.6797000000006</v>
      </c>
      <c r="G35" s="1"/>
      <c r="H35" s="1"/>
    </row>
    <row r="36" spans="1:12" ht="15.6" hidden="1" x14ac:dyDescent="0.3">
      <c r="A36" s="64" t="s">
        <v>19</v>
      </c>
      <c r="B36" s="75"/>
      <c r="C36" s="75"/>
      <c r="D36" s="75"/>
      <c r="E36" s="76"/>
      <c r="F36" s="25">
        <f>'[7]УК ВР декабрь нар'!AV262+'[7]УК ВР декабрь нар'!FX262</f>
        <v>32552.292950022216</v>
      </c>
      <c r="G36" s="1"/>
      <c r="H36" s="1"/>
    </row>
    <row r="37" spans="1:12" ht="26.4" hidden="1" customHeight="1" x14ac:dyDescent="0.3">
      <c r="A37" s="66" t="s">
        <v>61</v>
      </c>
      <c r="B37" s="79"/>
      <c r="C37" s="79"/>
      <c r="D37" s="79"/>
      <c r="E37" s="80"/>
      <c r="F37" s="25">
        <f>'[7]УК ВР декабрь нар'!FY262+'[7]УК ВР декабрь нар'!AX262</f>
        <v>14820.192291479774</v>
      </c>
      <c r="G37" s="1"/>
      <c r="H37" s="1"/>
    </row>
    <row r="38" spans="1:12" x14ac:dyDescent="0.25">
      <c r="A38" s="81" t="s">
        <v>73</v>
      </c>
      <c r="B38" s="82"/>
      <c r="C38" s="82"/>
      <c r="D38" s="82"/>
      <c r="E38" s="83"/>
      <c r="F38" s="77">
        <f>SUM(F40:F44)+76923.82</f>
        <v>408942.03640383552</v>
      </c>
      <c r="G38" s="1"/>
      <c r="H38" s="1"/>
    </row>
    <row r="39" spans="1:12" ht="94.8" customHeight="1" x14ac:dyDescent="0.25">
      <c r="A39" s="84"/>
      <c r="B39" s="85"/>
      <c r="C39" s="85"/>
      <c r="D39" s="85"/>
      <c r="E39" s="86"/>
      <c r="F39" s="78"/>
      <c r="G39" s="1"/>
      <c r="H39" s="1"/>
    </row>
    <row r="40" spans="1:12" ht="15.6" hidden="1" x14ac:dyDescent="0.3">
      <c r="A40" s="63" t="s">
        <v>97</v>
      </c>
      <c r="B40" s="63"/>
      <c r="C40" s="63"/>
      <c r="D40" s="63"/>
      <c r="E40" s="63"/>
      <c r="F40" s="25">
        <f>'[7]УК ВР март нар'!CQ262+'[7]УК ВР декабрь нар'!CT262+'[7]УК ВР декабрь нар'!ED262+'[7]УК ВР декабрь нар'!EE262</f>
        <v>286011.36427551328</v>
      </c>
      <c r="G40" s="1"/>
      <c r="H40" s="1"/>
      <c r="L40" s="39"/>
    </row>
    <row r="41" spans="1:12" ht="15.6" hidden="1" x14ac:dyDescent="0.3">
      <c r="A41" s="63" t="s">
        <v>31</v>
      </c>
      <c r="B41" s="63"/>
      <c r="C41" s="63"/>
      <c r="D41" s="63"/>
      <c r="E41" s="63"/>
      <c r="F41" s="25">
        <f>'[7]УК ВР март нар'!CR262+'[7]УК ВР декабрь нар'!EF262</f>
        <v>5980.4420469121887</v>
      </c>
      <c r="G41" s="1"/>
      <c r="H41" s="1"/>
    </row>
    <row r="42" spans="1:12" ht="15.6" hidden="1" x14ac:dyDescent="0.3">
      <c r="A42" s="63" t="s">
        <v>18</v>
      </c>
      <c r="B42" s="63"/>
      <c r="C42" s="63"/>
      <c r="D42" s="63"/>
      <c r="E42" s="63"/>
      <c r="F42" s="25">
        <f>'[7]УК ВР март нар'!CS262+'[7]УК ВР декабрь нар'!EG262</f>
        <v>28489.551583812772</v>
      </c>
      <c r="G42" s="1"/>
      <c r="H42" s="1"/>
    </row>
    <row r="43" spans="1:12" ht="15.6" hidden="1" x14ac:dyDescent="0.3">
      <c r="A43" s="63" t="s">
        <v>19</v>
      </c>
      <c r="B43" s="63"/>
      <c r="C43" s="63"/>
      <c r="D43" s="63"/>
      <c r="E43" s="63"/>
      <c r="F43" s="25">
        <f>'[7]УК ВР декабрь нар'!FA262</f>
        <v>0</v>
      </c>
      <c r="G43" s="1"/>
      <c r="H43" s="1"/>
    </row>
    <row r="44" spans="1:12" ht="51" hidden="1" customHeight="1" x14ac:dyDescent="0.3">
      <c r="A44" s="66" t="s">
        <v>63</v>
      </c>
      <c r="B44" s="67"/>
      <c r="C44" s="67"/>
      <c r="D44" s="67"/>
      <c r="E44" s="68"/>
      <c r="F44" s="25">
        <f>'[7]УК ВР март нар'!DI262+'[7]УК ВР декабрь нар'!FB262</f>
        <v>11536.85849759727</v>
      </c>
      <c r="G44" s="1"/>
      <c r="H44" s="1"/>
    </row>
    <row r="45" spans="1:12" ht="63.6" customHeight="1" x14ac:dyDescent="0.3">
      <c r="A45" s="69" t="s">
        <v>74</v>
      </c>
      <c r="B45" s="70"/>
      <c r="C45" s="70"/>
      <c r="D45" s="70"/>
      <c r="E45" s="71"/>
      <c r="F45" s="26">
        <f>SUM(F46:F54)</f>
        <v>391548.8284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'[7]УК ВР декабрь нар'!GO262+'[7]УК ВР декабрь нар'!GP262</f>
        <v>386011.6</v>
      </c>
      <c r="G46" s="1"/>
      <c r="H46" s="1"/>
      <c r="L46" s="39"/>
    </row>
    <row r="47" spans="1:12" ht="15.6" hidden="1" x14ac:dyDescent="0.3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6" hidden="1" x14ac:dyDescent="0.3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6" hidden="1" x14ac:dyDescent="0.3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6" hidden="1" x14ac:dyDescent="0.3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6" hidden="1" x14ac:dyDescent="0.3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6" hidden="1" x14ac:dyDescent="0.3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6" hidden="1" x14ac:dyDescent="0.3">
      <c r="A53" s="64" t="s">
        <v>19</v>
      </c>
      <c r="B53" s="75"/>
      <c r="C53" s="75"/>
      <c r="D53" s="75"/>
      <c r="E53" s="75"/>
      <c r="F53" s="25">
        <f>'[7]УК ВР декабрь нар'!GR262+'[7]УК ВР декабрь нар'!GS262+'[7]УК ВР декабрь нар'!GT262+'[7]УК ВР декабрь нар'!GU262+'[7]УК ВР декабрь нар'!GV262+'[7]УК ВР декабрь нар'!GW262+'[7]УК ВР декабрь нар'!GX262+'[7]УК ВР декабрь нар'!GY262+'[7]УК ВР декабрь нар'!GZ262</f>
        <v>5537.2284000000018</v>
      </c>
      <c r="G53" s="1"/>
      <c r="H53" s="1"/>
    </row>
    <row r="54" spans="1:15" ht="15.6" hidden="1" x14ac:dyDescent="0.3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3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6" x14ac:dyDescent="0.3">
      <c r="A56" s="88" t="s">
        <v>75</v>
      </c>
      <c r="B56" s="89"/>
      <c r="C56" s="89"/>
      <c r="D56" s="89"/>
      <c r="E56" s="90"/>
      <c r="F56" s="26">
        <f>F31+F38+F45+F55</f>
        <v>865583.43940215744</v>
      </c>
      <c r="H56" s="1"/>
      <c r="K56" s="19"/>
    </row>
    <row r="57" spans="1:15" ht="15.6" x14ac:dyDescent="0.3">
      <c r="A57" s="31" t="s">
        <v>66</v>
      </c>
      <c r="B57" s="60"/>
      <c r="C57" s="60"/>
      <c r="D57" s="60"/>
      <c r="E57" s="60"/>
      <c r="F57" s="26">
        <f>F58+F59+F60</f>
        <v>148723.47</v>
      </c>
      <c r="G57" s="1"/>
      <c r="H57" s="1"/>
    </row>
    <row r="58" spans="1:15" ht="15.6" x14ac:dyDescent="0.3">
      <c r="A58" s="64" t="s">
        <v>23</v>
      </c>
      <c r="B58" s="75"/>
      <c r="C58" s="75"/>
      <c r="D58" s="75"/>
      <c r="E58" s="75"/>
      <c r="F58" s="25">
        <v>40893.620000000003</v>
      </c>
      <c r="G58" s="1"/>
      <c r="H58" s="1"/>
    </row>
    <row r="59" spans="1:15" ht="15.6" x14ac:dyDescent="0.3">
      <c r="A59" s="64" t="s">
        <v>24</v>
      </c>
      <c r="B59" s="75"/>
      <c r="C59" s="75"/>
      <c r="D59" s="75"/>
      <c r="E59" s="75"/>
      <c r="F59" s="25">
        <v>107829.85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91" t="s">
        <v>67</v>
      </c>
      <c r="B61" s="91"/>
      <c r="C61" s="91"/>
      <c r="D61" s="91"/>
      <c r="E61" s="91"/>
      <c r="F61" s="26">
        <f>F56+F57</f>
        <v>1014306.9094021574</v>
      </c>
      <c r="G61" s="1"/>
      <c r="H61" s="1"/>
      <c r="N61" s="19"/>
      <c r="O61" s="19"/>
    </row>
    <row r="62" spans="1:15" ht="15.6" x14ac:dyDescent="0.3">
      <c r="A62" s="65" t="s">
        <v>26</v>
      </c>
      <c r="B62" s="65"/>
      <c r="C62" s="65"/>
      <c r="D62" s="65"/>
      <c r="E62" s="65"/>
      <c r="F62" s="27">
        <f>E17</f>
        <v>1363272.19</v>
      </c>
      <c r="G62" s="1"/>
      <c r="H62" s="1"/>
    </row>
    <row r="63" spans="1:15" ht="15.6" x14ac:dyDescent="0.3">
      <c r="A63" s="65" t="s">
        <v>27</v>
      </c>
      <c r="B63" s="65"/>
      <c r="C63" s="65"/>
      <c r="D63" s="65"/>
      <c r="E63" s="65"/>
      <c r="F63" s="26">
        <f>F17</f>
        <v>1334567.04</v>
      </c>
      <c r="G63" s="1"/>
      <c r="H63" s="28"/>
    </row>
    <row r="64" spans="1:15" ht="15.6" x14ac:dyDescent="0.3">
      <c r="A64" s="87" t="s">
        <v>80</v>
      </c>
      <c r="B64" s="87"/>
      <c r="C64" s="87"/>
      <c r="D64" s="87"/>
      <c r="E64" s="87"/>
      <c r="F64" s="26">
        <f>F30+F62-F61</f>
        <v>1335763.8146191246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9" t="s">
        <v>91</v>
      </c>
      <c r="B68" s="119"/>
      <c r="C68" s="119"/>
      <c r="D68" s="119"/>
      <c r="E68" s="119"/>
      <c r="F68" s="52">
        <f>F64-G17</f>
        <v>1194300.7046191245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Елисеева 10</vt:lpstr>
      <vt:lpstr>Елисеева 10(2019)</vt:lpstr>
      <vt:lpstr>Елисеева 10(2020)</vt:lpstr>
      <vt:lpstr>Елисеева 10(2021)</vt:lpstr>
      <vt:lpstr>Елисеева 10(2022)</vt:lpstr>
      <vt:lpstr>Елисеева 10(2023)</vt:lpstr>
      <vt:lpstr>'Елисеева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2023-03-28T13:31:58Z</cp:lastPrinted>
  <dcterms:created xsi:type="dcterms:W3CDTF">2013-05-24T09:13:10Z</dcterms:created>
  <dcterms:modified xsi:type="dcterms:W3CDTF">2024-05-16T08:11:46Z</dcterms:modified>
</cp:coreProperties>
</file>